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636 - Argon Glovebox\2. Tender Document\"/>
    </mc:Choice>
  </mc:AlternateContent>
  <xr:revisionPtr revIDLastSave="0" documentId="13_ncr:1_{516AB9C3-7692-489D-98CF-141CDBFB1E15}" xr6:coauthVersionLast="44" xr6:coauthVersionMax="45" xr10:uidLastSave="{00000000-0000-0000-0000-000000000000}"/>
  <bookViews>
    <workbookView xWindow="-120" yWindow="-120" windowWidth="29040" windowHeight="15840" xr2:uid="{793B5DE4-65A9-4001-9548-1B3AEE8FAC2D}"/>
  </bookViews>
  <sheets>
    <sheet name="A - 4 port glovebox" sheetId="1" r:id="rId1"/>
    <sheet name="B - Combined 4+3 glovebo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2" l="1"/>
  <c r="A44" i="2" s="1"/>
  <c r="I44" i="2"/>
  <c r="J44" i="2"/>
  <c r="H27" i="2"/>
  <c r="I27" i="2"/>
  <c r="J27" i="2"/>
  <c r="H28" i="2"/>
  <c r="I28" i="2"/>
  <c r="J28" i="2"/>
  <c r="H29" i="2"/>
  <c r="I29" i="2"/>
  <c r="J29" i="2"/>
  <c r="H30" i="2"/>
  <c r="I30" i="2"/>
  <c r="J30" i="2"/>
  <c r="H31" i="2"/>
  <c r="I31" i="2"/>
  <c r="J31" i="2"/>
  <c r="A28" i="2"/>
  <c r="H16" i="1" l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A21" i="1" s="1"/>
  <c r="I21" i="1"/>
  <c r="J21" i="1"/>
  <c r="H22" i="1"/>
  <c r="I22" i="1"/>
  <c r="J22" i="1"/>
  <c r="H23" i="1"/>
  <c r="I23" i="1"/>
  <c r="J23" i="1"/>
  <c r="A23" i="1" s="1"/>
  <c r="H24" i="1"/>
  <c r="I24" i="1"/>
  <c r="J24" i="1"/>
  <c r="H25" i="1"/>
  <c r="I25" i="1"/>
  <c r="J25" i="1"/>
  <c r="H26" i="1"/>
  <c r="I26" i="1"/>
  <c r="J26" i="1"/>
  <c r="H27" i="1"/>
  <c r="I27" i="1"/>
  <c r="J27" i="1"/>
  <c r="H29" i="1"/>
  <c r="I29" i="1"/>
  <c r="J29" i="1"/>
  <c r="H30" i="1"/>
  <c r="A30" i="1" s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A34" i="1" s="1"/>
  <c r="H35" i="1"/>
  <c r="A35" i="1" s="1"/>
  <c r="I35" i="1"/>
  <c r="J35" i="1"/>
  <c r="H36" i="1"/>
  <c r="A36" i="1" s="1"/>
  <c r="I36" i="1"/>
  <c r="J36" i="1"/>
  <c r="H37" i="1"/>
  <c r="I37" i="1"/>
  <c r="J37" i="1"/>
  <c r="H38" i="1"/>
  <c r="A38" i="1" s="1"/>
  <c r="I38" i="1"/>
  <c r="J38" i="1"/>
  <c r="H39" i="1"/>
  <c r="A39" i="1" s="1"/>
  <c r="I39" i="1"/>
  <c r="J39" i="1"/>
  <c r="H40" i="1"/>
  <c r="I40" i="1"/>
  <c r="J40" i="1"/>
  <c r="H41" i="1"/>
  <c r="I41" i="1"/>
  <c r="J41" i="1"/>
  <c r="H42" i="1"/>
  <c r="I42" i="1"/>
  <c r="J42" i="1"/>
  <c r="H43" i="1"/>
  <c r="A43" i="1" s="1"/>
  <c r="I43" i="1"/>
  <c r="J43" i="1"/>
  <c r="H44" i="1"/>
  <c r="I44" i="1"/>
  <c r="J44" i="1"/>
  <c r="H45" i="1"/>
  <c r="I45" i="1"/>
  <c r="J45" i="1"/>
  <c r="H46" i="1"/>
  <c r="I46" i="1"/>
  <c r="J46" i="1"/>
  <c r="A46" i="1" s="1"/>
  <c r="H47" i="1"/>
  <c r="A47" i="1" s="1"/>
  <c r="I47" i="1"/>
  <c r="J47" i="1"/>
  <c r="H48" i="1"/>
  <c r="I48" i="1"/>
  <c r="A48" i="1" s="1"/>
  <c r="J48" i="1"/>
  <c r="H49" i="1"/>
  <c r="I49" i="1"/>
  <c r="J49" i="1"/>
  <c r="H50" i="1"/>
  <c r="I50" i="1"/>
  <c r="J50" i="1"/>
  <c r="H51" i="1"/>
  <c r="I51" i="1"/>
  <c r="J51" i="1"/>
  <c r="H52" i="1"/>
  <c r="A52" i="1" s="1"/>
  <c r="I52" i="1"/>
  <c r="J52" i="1"/>
  <c r="H53" i="1"/>
  <c r="I53" i="1"/>
  <c r="J53" i="1"/>
  <c r="H54" i="1"/>
  <c r="I54" i="1"/>
  <c r="J54" i="1"/>
  <c r="A54" i="1" s="1"/>
  <c r="H55" i="1"/>
  <c r="I55" i="1"/>
  <c r="J55" i="1"/>
  <c r="H56" i="1"/>
  <c r="I56" i="1"/>
  <c r="J56" i="1"/>
  <c r="A56" i="1" s="1"/>
  <c r="H57" i="1"/>
  <c r="I57" i="1"/>
  <c r="J57" i="1"/>
  <c r="H58" i="1"/>
  <c r="I58" i="1"/>
  <c r="J58" i="1"/>
  <c r="H59" i="1"/>
  <c r="A59" i="1" s="1"/>
  <c r="I59" i="1"/>
  <c r="J59" i="1"/>
  <c r="H60" i="1"/>
  <c r="A60" i="1" s="1"/>
  <c r="I60" i="1"/>
  <c r="J60" i="1"/>
  <c r="H61" i="1"/>
  <c r="A61" i="1" s="1"/>
  <c r="I61" i="1"/>
  <c r="J61" i="1"/>
  <c r="H62" i="1"/>
  <c r="A62" i="1" s="1"/>
  <c r="I62" i="1"/>
  <c r="J62" i="1"/>
  <c r="H63" i="1"/>
  <c r="A63" i="1" s="1"/>
  <c r="I63" i="1"/>
  <c r="J63" i="1"/>
  <c r="A16" i="1"/>
  <c r="A17" i="1"/>
  <c r="A18" i="1"/>
  <c r="A19" i="1"/>
  <c r="A20" i="1"/>
  <c r="A22" i="1"/>
  <c r="A24" i="1"/>
  <c r="A25" i="1"/>
  <c r="A26" i="1"/>
  <c r="A27" i="1"/>
  <c r="A29" i="1"/>
  <c r="A31" i="1"/>
  <c r="A32" i="1"/>
  <c r="A33" i="1"/>
  <c r="A37" i="1"/>
  <c r="A40" i="1"/>
  <c r="A41" i="1"/>
  <c r="A42" i="1"/>
  <c r="A44" i="1"/>
  <c r="A45" i="1"/>
  <c r="A49" i="1"/>
  <c r="A50" i="1"/>
  <c r="A51" i="1"/>
  <c r="A53" i="1"/>
  <c r="A55" i="1"/>
  <c r="A57" i="1"/>
  <c r="A58" i="1"/>
  <c r="J22" i="2" l="1"/>
  <c r="A22" i="2" s="1"/>
  <c r="I22" i="2"/>
  <c r="H22" i="2"/>
  <c r="J25" i="2"/>
  <c r="I25" i="2"/>
  <c r="H25" i="2"/>
  <c r="A25" i="2" s="1"/>
  <c r="J26" i="2"/>
  <c r="I26" i="2"/>
  <c r="H26" i="2"/>
  <c r="A26" i="2" s="1"/>
  <c r="A27" i="2"/>
  <c r="H16" i="2" l="1"/>
  <c r="I16" i="2"/>
  <c r="J16" i="2"/>
  <c r="H17" i="2"/>
  <c r="A17" i="2" s="1"/>
  <c r="I17" i="2"/>
  <c r="J17" i="2"/>
  <c r="H18" i="2"/>
  <c r="A18" i="2" s="1"/>
  <c r="I18" i="2"/>
  <c r="J18" i="2"/>
  <c r="H19" i="2"/>
  <c r="I19" i="2"/>
  <c r="J19" i="2"/>
  <c r="H20" i="2"/>
  <c r="A20" i="2" s="1"/>
  <c r="I20" i="2"/>
  <c r="J20" i="2"/>
  <c r="H21" i="2"/>
  <c r="A21" i="2" s="1"/>
  <c r="I21" i="2"/>
  <c r="J21" i="2"/>
  <c r="H23" i="2"/>
  <c r="I23" i="2"/>
  <c r="J23" i="2"/>
  <c r="A23" i="2" s="1"/>
  <c r="H24" i="2"/>
  <c r="A24" i="2" s="1"/>
  <c r="I24" i="2"/>
  <c r="J24" i="2"/>
  <c r="A29" i="2"/>
  <c r="A30" i="2"/>
  <c r="A31" i="2"/>
  <c r="H32" i="2"/>
  <c r="I32" i="2"/>
  <c r="J32" i="2"/>
  <c r="H33" i="2"/>
  <c r="A33" i="2" s="1"/>
  <c r="I33" i="2"/>
  <c r="J33" i="2"/>
  <c r="H34" i="2"/>
  <c r="A34" i="2" s="1"/>
  <c r="I34" i="2"/>
  <c r="J34" i="2"/>
  <c r="H35" i="2"/>
  <c r="I35" i="2"/>
  <c r="J35" i="2"/>
  <c r="H36" i="2"/>
  <c r="A36" i="2" s="1"/>
  <c r="I36" i="2"/>
  <c r="J36" i="2"/>
  <c r="H37" i="2"/>
  <c r="I37" i="2"/>
  <c r="J37" i="2"/>
  <c r="H38" i="2"/>
  <c r="I38" i="2"/>
  <c r="J38" i="2"/>
  <c r="H39" i="2"/>
  <c r="A39" i="2" s="1"/>
  <c r="I39" i="2"/>
  <c r="J39" i="2"/>
  <c r="H40" i="2"/>
  <c r="I40" i="2"/>
  <c r="J40" i="2"/>
  <c r="H41" i="2"/>
  <c r="I41" i="2"/>
  <c r="J41" i="2"/>
  <c r="H42" i="2"/>
  <c r="A42" i="2" s="1"/>
  <c r="I42" i="2"/>
  <c r="J42" i="2"/>
  <c r="H43" i="2"/>
  <c r="A43" i="2" s="1"/>
  <c r="I43" i="2"/>
  <c r="J43" i="2"/>
  <c r="H45" i="2"/>
  <c r="A45" i="2" s="1"/>
  <c r="I45" i="2"/>
  <c r="J45" i="2"/>
  <c r="H46" i="2"/>
  <c r="I46" i="2"/>
  <c r="J46" i="2"/>
  <c r="H47" i="2"/>
  <c r="A47" i="2" s="1"/>
  <c r="I47" i="2"/>
  <c r="J47" i="2"/>
  <c r="H48" i="2"/>
  <c r="I48" i="2"/>
  <c r="J48" i="2"/>
  <c r="H49" i="2"/>
  <c r="A49" i="2" s="1"/>
  <c r="I49" i="2"/>
  <c r="J49" i="2"/>
  <c r="H50" i="2"/>
  <c r="I50" i="2"/>
  <c r="J50" i="2"/>
  <c r="A50" i="2" s="1"/>
  <c r="H51" i="2"/>
  <c r="A51" i="2" s="1"/>
  <c r="I51" i="2"/>
  <c r="J51" i="2"/>
  <c r="H52" i="2"/>
  <c r="I52" i="2"/>
  <c r="J52" i="2"/>
  <c r="H53" i="2"/>
  <c r="A53" i="2" s="1"/>
  <c r="I53" i="2"/>
  <c r="J53" i="2"/>
  <c r="H54" i="2"/>
  <c r="I54" i="2"/>
  <c r="A54" i="2" s="1"/>
  <c r="J54" i="2"/>
  <c r="H55" i="2"/>
  <c r="A55" i="2" s="1"/>
  <c r="I55" i="2"/>
  <c r="J55" i="2"/>
  <c r="H56" i="2"/>
  <c r="A56" i="2" s="1"/>
  <c r="I56" i="2"/>
  <c r="J56" i="2"/>
  <c r="H57" i="2"/>
  <c r="I57" i="2"/>
  <c r="J57" i="2"/>
  <c r="H58" i="2"/>
  <c r="A58" i="2" s="1"/>
  <c r="I58" i="2"/>
  <c r="J58" i="2"/>
  <c r="H59" i="2"/>
  <c r="A59" i="2" s="1"/>
  <c r="I59" i="2"/>
  <c r="J59" i="2"/>
  <c r="H60" i="2"/>
  <c r="I60" i="2"/>
  <c r="J60" i="2"/>
  <c r="A60" i="2" s="1"/>
  <c r="H61" i="2"/>
  <c r="I61" i="2"/>
  <c r="J61" i="2"/>
  <c r="H62" i="2"/>
  <c r="I62" i="2"/>
  <c r="J62" i="2"/>
  <c r="A62" i="2" s="1"/>
  <c r="H63" i="2"/>
  <c r="I63" i="2"/>
  <c r="J63" i="2"/>
  <c r="H64" i="2"/>
  <c r="A64" i="2" s="1"/>
  <c r="I64" i="2"/>
  <c r="J64" i="2"/>
  <c r="H65" i="2"/>
  <c r="A65" i="2" s="1"/>
  <c r="I65" i="2"/>
  <c r="J65" i="2"/>
  <c r="H66" i="2"/>
  <c r="A66" i="2" s="1"/>
  <c r="I66" i="2"/>
  <c r="J66" i="2"/>
  <c r="H67" i="2"/>
  <c r="A67" i="2" s="1"/>
  <c r="I67" i="2"/>
  <c r="J67" i="2"/>
  <c r="H68" i="2"/>
  <c r="A68" i="2" s="1"/>
  <c r="I68" i="2"/>
  <c r="J68" i="2"/>
  <c r="H69" i="2"/>
  <c r="A69" i="2" s="1"/>
  <c r="I69" i="2"/>
  <c r="J69" i="2"/>
  <c r="A16" i="2"/>
  <c r="A19" i="2"/>
  <c r="A37" i="2"/>
  <c r="A46" i="2"/>
  <c r="A48" i="2"/>
  <c r="A57" i="2"/>
  <c r="A61" i="2"/>
  <c r="A63" i="2"/>
  <c r="H15" i="1"/>
  <c r="I15" i="1"/>
  <c r="J15" i="1"/>
  <c r="J15" i="2"/>
  <c r="I15" i="2"/>
  <c r="H15" i="2"/>
  <c r="A15" i="2" s="1"/>
  <c r="A52" i="2" l="1"/>
  <c r="A40" i="2"/>
  <c r="A35" i="2"/>
  <c r="A32" i="2"/>
  <c r="A41" i="2"/>
  <c r="A38" i="2"/>
  <c r="A15" i="1" l="1"/>
</calcChain>
</file>

<file path=xl/sharedStrings.xml><?xml version="1.0" encoding="utf-8"?>
<sst xmlns="http://schemas.openxmlformats.org/spreadsheetml/2006/main" count="300" uniqueCount="113">
  <si>
    <t>User Requirement Specification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</si>
  <si>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</si>
  <si>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>CPI Tender Reference &amp; Title:-</t>
  </si>
  <si>
    <t>Lot # and Title:-</t>
  </si>
  <si>
    <t>Optional requirement which may be quoted for and an assessment made by CPI prior to purchase</t>
  </si>
  <si>
    <t>Desirable, but not necessary - if this can be supplied. Tenderer should suggest alternative if appropriate</t>
  </si>
  <si>
    <t>Requirement Codes</t>
  </si>
  <si>
    <t>USER REQUIREMENT</t>
  </si>
  <si>
    <t>M</t>
  </si>
  <si>
    <t>O</t>
  </si>
  <si>
    <t>D</t>
  </si>
  <si>
    <t>Parameter</t>
  </si>
  <si>
    <t>Requirement
(M/O/D) 
-see codes</t>
  </si>
  <si>
    <t>Requirement</t>
  </si>
  <si>
    <t>#</t>
  </si>
  <si>
    <t>TENDERER RESPONSE</t>
  </si>
  <si>
    <t>Guidance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</si>
  <si>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</si>
  <si>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Answer or Details with regards to meeting the Requirement</t>
  </si>
  <si>
    <t>Complies?
(Y/N)</t>
  </si>
  <si>
    <t>System Performance</t>
  </si>
  <si>
    <t>Installation and Utilities</t>
  </si>
  <si>
    <t>Software and Connectivity</t>
  </si>
  <si>
    <t>Regulatory, Support and Warranties</t>
  </si>
  <si>
    <t>CE Marking</t>
  </si>
  <si>
    <t>Training</t>
  </si>
  <si>
    <t>Warranties</t>
  </si>
  <si>
    <t>Extended Warranty</t>
  </si>
  <si>
    <t>Service Support</t>
  </si>
  <si>
    <t>The Equipment shall be permanently CE Marked to confirm that it is in accordance with all relevant EU Directives, and a suitable conformance certificate shall be provided</t>
  </si>
  <si>
    <t>Installation</t>
  </si>
  <si>
    <t>Site Requirements</t>
  </si>
  <si>
    <t>Electrical Power</t>
  </si>
  <si>
    <t>Connectivity</t>
  </si>
  <si>
    <t>Extended warranty of up to 5 years</t>
  </si>
  <si>
    <t>On site support within 24 hours of requesting assistance. Please provide details of expected call-out charges.</t>
  </si>
  <si>
    <t>Details of preventative maintenance programmes required (if any) above Warranty requirements</t>
  </si>
  <si>
    <t>Installation must be performed by qualifed engineers at CPI NetPark facility</t>
  </si>
  <si>
    <t>A full site requirements guide must be provided as part of the Tender response, including requirements for specialist lifting and manual handling equipment</t>
  </si>
  <si>
    <t>Warranty period should cover at least 18 months from installation</t>
  </si>
  <si>
    <t>Y</t>
  </si>
  <si>
    <t>N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</si>
  <si>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</si>
  <si>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Mandatory. (This must be the minimum requirement for the usage for the equipment, any further performance requirements above the minimum, must be marked as desirable)</t>
  </si>
  <si>
    <t xml:space="preserve">The total percentage available which will contribute towards the Quality scoring element of this tender </t>
  </si>
  <si>
    <t>Spares/Consumables etc</t>
  </si>
  <si>
    <t>Key instrument capability</t>
  </si>
  <si>
    <t>Where possible, the system should operate from a standard UK mains supply (240Vac, 50Hz, single phase). Please indicate if an alternate supply is required.</t>
  </si>
  <si>
    <t>Stainless steel construction</t>
  </si>
  <si>
    <t>Spare gloves provided for all ports.</t>
  </si>
  <si>
    <t>Standard gloves of butyl rubber, at least 0.4 mm thick</t>
  </si>
  <si>
    <t>Please provide pricing detail for gloves of other materials</t>
  </si>
  <si>
    <t>Construction of system</t>
  </si>
  <si>
    <t>Purging of antechambers</t>
  </si>
  <si>
    <t>Interlocks present on all antechambers to prevent exposure of internal system to external atmosphere.</t>
  </si>
  <si>
    <t>Polycarbonate window for glovebox front.</t>
  </si>
  <si>
    <t>Positive pressure operation</t>
  </si>
  <si>
    <t>All antechambers fitted with sliding tray.</t>
  </si>
  <si>
    <t>Footpedal for adjustment of system pressure for each system</t>
  </si>
  <si>
    <t>Closed loop recirculation</t>
  </si>
  <si>
    <t>Supplied with all necessary oil pumps for generation of vacuum.</t>
  </si>
  <si>
    <t>Solvent trapping</t>
  </si>
  <si>
    <t>Moisture and oxygen monitoring</t>
  </si>
  <si>
    <t>Feed throughs</t>
  </si>
  <si>
    <t>Ability to feed in up to 4 sets of wires from a potentiostat system (3 electrode configuration)</t>
  </si>
  <si>
    <t>Solid state analyser to indicate when system rising above these levels and system regen required</t>
  </si>
  <si>
    <t>Please indicate capability to data log eg for monitoring moisture, O2 levels.</t>
  </si>
  <si>
    <t>Shelves/racking etc</t>
  </si>
  <si>
    <t>Shelving supplied at rear of each glovebox for storage of materials</t>
  </si>
  <si>
    <t>Ability to slide shelves towards operator to enable easy access</t>
  </si>
  <si>
    <t>Multiple feedthroughs along the length of glovebox to allow power cables to be routed</t>
  </si>
  <si>
    <t>At least 4 13A plugs supplied</t>
  </si>
  <si>
    <t>Interconnection</t>
  </si>
  <si>
    <t>3 port glovebox - single sided.</t>
  </si>
  <si>
    <t>Antechamber fitted with sliding tray</t>
  </si>
  <si>
    <t>Construction of 3-ports system</t>
  </si>
  <si>
    <t>Construction of 4-ports system</t>
  </si>
  <si>
    <t>All antechambers able to be evacuated using vacuum and refilled with Argon</t>
  </si>
  <si>
    <t>Capability to automatically evacuate and refill large antechambers with a couple of cycles.</t>
  </si>
  <si>
    <t>Glovebox catalyst/reactor to allow regeneration using H2/Argon gas mixture.</t>
  </si>
  <si>
    <t>At least 4 blank (KF) flanges for future capability</t>
  </si>
  <si>
    <t>Automatic regeneration routine which switches circulation back on once completed, and stops reform gas supply</t>
  </si>
  <si>
    <t>4-ports glovebox - single sided.</t>
  </si>
  <si>
    <t>Footpedal for adjustment of system pressure</t>
  </si>
  <si>
    <t>4-ports glovebox . Glovebox operating under Argon gas.</t>
  </si>
  <si>
    <t>Touch display panel for operating glovebox</t>
  </si>
  <si>
    <t>Purifier system capable of maintaining atmosphere with minimum leakage.</t>
  </si>
  <si>
    <t>Ability to operate at reduced power or gas rates to save energy.</t>
  </si>
  <si>
    <t>Single purifier system capable of maintaining atmosphere in both boxes simultaneously, with minimum leakage.</t>
  </si>
  <si>
    <t>4-ports glovebox attached to a 3-ports glovebox. Glovebox operating under Argon gas. Entire assembly not more than 6 m in length</t>
  </si>
  <si>
    <t>Ability to argon purge (with time contol) large antechamber on 4 port glovebox, and interconnecting antechamber, without vacuum.</t>
  </si>
  <si>
    <t>Solvent system able to be regenerated independently using control panel to remove solvent from trap automatically</t>
  </si>
  <si>
    <t>Include port inserts for changing gloves</t>
  </si>
  <si>
    <t>Regeneration of catalyst system</t>
  </si>
  <si>
    <t>Ability to install larger equipment through an accessible back panel  at the right rear of the 3 port glovebox (eg SalvisLab Vacucenter VC20 Vacuum Oven, 60 x 40 x 45 cm in size)</t>
  </si>
  <si>
    <t>Ability to argon purge (with time contol) large antechamber without vacuum.</t>
  </si>
  <si>
    <t>Molecular sieve based trapping system for collection of solvents. Must be suitable for working with solvent volumes &gt; 200 mL.</t>
  </si>
  <si>
    <t>Full training should be provided along with access to  technical support. Flexibility to give on-site training throughout the life of the equipment</t>
  </si>
  <si>
    <t>Capability to maintain environment with &lt; 2 ppm O2 and moisture levels</t>
  </si>
  <si>
    <t>Separate touch display panels for operating both gloveboxes independently</t>
  </si>
  <si>
    <t>Internal workspace dimensions:
At least 1900 mm (W) x 750 mm (D) x 900 mm (H)</t>
  </si>
  <si>
    <t>Left hand large antechamber: at least 380 mm (Diameter) x 580 mm (Length)</t>
  </si>
  <si>
    <t>All antechambers fitted with sliding trays.</t>
  </si>
  <si>
    <t>T shape interconnecting large antechamber:  at least 380 mm (Diameter) x 580 mm (Length) with a sliding tray and an exterior  door</t>
  </si>
  <si>
    <t>Internal workspace dimensions:
At least 1500 mm (W) x 750 mm (D) x 900 mm (H)</t>
  </si>
  <si>
    <t>Right hand mini antechamber: at least 150 mm (Diameter), 400 mm (Length)</t>
  </si>
  <si>
    <t>Left hand mini antechamber: at least 150 mm (Diameter), 400 mm (Length)</t>
  </si>
  <si>
    <t>Above left hand mini antechamber fitted with a heating jacket capable of heating to temperatures &gt;120 °C.</t>
  </si>
  <si>
    <t>1-4 Port Glovebox</t>
  </si>
  <si>
    <t>Supply Delivery Installation Comissioning Argon Glovebox system</t>
  </si>
  <si>
    <t>Combined 4 + 3 Glovebox</t>
  </si>
  <si>
    <t>Lot  1 - Option B</t>
  </si>
  <si>
    <t>Lot 1 - Option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</si>
</sst>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  <font>
      <sz val="11"/>
      <name val="Open Sans"/>
      <family val="2"/>
      <scheme val="minor"/>
    </font>
    <font>
      <sz val="11"/>
      <name val="Open Sans"/>
      <scheme val="minor"/>
    </font>
    <font>
      <b/>
      <sz val="11"/>
      <name val="Open Sans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15" fillId="0" borderId="2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4" fillId="2" borderId="28" xfId="0" applyFont="1" applyFill="1" applyBorder="1" applyAlignment="1">
      <alignment horizontal="right" vertical="center"/>
    </xf>
    <xf numFmtId="0" fontId="16" fillId="0" borderId="24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/>
    </xf>
    <xf numFmtId="0" fontId="15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170"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417608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3415828-A736-4FED-9632-24DD7CF68742}"/>
            </a:ext>
          </a:extLst>
        </xdr:cNvPr>
        <xdr:cNvGrpSpPr/>
      </xdr:nvGrpSpPr>
      <xdr:grpSpPr>
        <a:xfrm>
          <a:off x="71438" y="47625"/>
          <a:ext cx="7417608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AE55248D-C99B-4954-AD01-6771945892B9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C8046C9-5E40-45D0-883D-B9AF56E108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4DCF5FDF-4D9B-4A3D-8580-4076A852C3D4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4501301F-7177-41E5-96C2-C1809554ABF0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K419"/>
  <sheetViews>
    <sheetView tabSelected="1" zoomScale="70" zoomScaleNormal="70" workbookViewId="0">
      <selection activeCell="C4" sqref="C4"/>
    </sheetView>
  </sheetViews>
  <sheetFormatPr defaultColWidth="8.88671875" defaultRowHeight="16.5" x14ac:dyDescent="0.3"/>
  <cols>
    <col min="1" max="1" width="9.33203125" style="10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9"/>
      <c r="H1" s="19"/>
      <c r="I1" s="19"/>
      <c r="J1" s="19"/>
      <c r="K1" s="19"/>
    </row>
    <row r="2" spans="1:11" ht="29.25" customHeight="1" thickBot="1" x14ac:dyDescent="0.35">
      <c r="A2" s="9"/>
      <c r="B2" s="1" t="s">
        <v>0</v>
      </c>
      <c r="C2" s="3" t="s">
        <v>2</v>
      </c>
      <c r="D2" s="11">
        <v>1636</v>
      </c>
      <c r="E2" s="48" t="s">
        <v>109</v>
      </c>
      <c r="G2" s="19"/>
      <c r="H2" s="19"/>
      <c r="I2" s="19"/>
      <c r="J2" s="19"/>
      <c r="K2" s="19"/>
    </row>
    <row r="3" spans="1:11" ht="21" customHeight="1" thickBot="1" x14ac:dyDescent="0.35">
      <c r="A3" s="9"/>
      <c r="B3" s="9"/>
      <c r="C3" s="9"/>
      <c r="D3" s="9"/>
      <c r="E3" s="9"/>
      <c r="F3" s="9"/>
      <c r="G3" s="19"/>
      <c r="H3" s="19"/>
      <c r="I3" s="19"/>
      <c r="J3" s="19"/>
      <c r="K3" s="19"/>
    </row>
    <row r="4" spans="1:11" ht="29.25" customHeight="1" thickBot="1" x14ac:dyDescent="0.35">
      <c r="A4" s="9"/>
      <c r="B4" s="9"/>
      <c r="C4" s="3" t="s">
        <v>3</v>
      </c>
      <c r="D4" s="12" t="s">
        <v>112</v>
      </c>
      <c r="E4" s="12" t="s">
        <v>108</v>
      </c>
      <c r="F4" s="9"/>
      <c r="G4" s="19"/>
      <c r="H4" s="19"/>
      <c r="I4" s="19"/>
      <c r="J4" s="19"/>
      <c r="K4" s="19"/>
    </row>
    <row r="5" spans="1:11" ht="17.25" thickBot="1" x14ac:dyDescent="0.35">
      <c r="A5" s="9"/>
      <c r="B5" s="9"/>
      <c r="C5" s="9"/>
      <c r="D5" s="9"/>
      <c r="E5" s="9"/>
      <c r="F5" s="9"/>
      <c r="G5" s="19"/>
      <c r="H5" s="19"/>
      <c r="I5" s="19"/>
      <c r="J5" s="19"/>
      <c r="K5" s="19"/>
    </row>
    <row r="6" spans="1:11" ht="105.75" thickBot="1" x14ac:dyDescent="0.35">
      <c r="A6" s="9"/>
      <c r="B6" s="4" t="s">
        <v>42</v>
      </c>
      <c r="C6" s="26" t="s">
        <v>1</v>
      </c>
      <c r="D6" s="9"/>
      <c r="E6" s="32" t="s">
        <v>44</v>
      </c>
      <c r="F6" s="2">
        <v>0.5</v>
      </c>
      <c r="G6" s="19"/>
      <c r="H6" s="19"/>
      <c r="I6" s="19"/>
      <c r="J6" s="19"/>
      <c r="K6" s="19"/>
    </row>
    <row r="7" spans="1:11" ht="17.25" thickBot="1" x14ac:dyDescent="0.35">
      <c r="A7" s="9"/>
      <c r="B7" s="9"/>
      <c r="C7" s="9"/>
      <c r="D7" s="9"/>
      <c r="E7" s="9"/>
      <c r="F7" s="9"/>
      <c r="G7" s="19"/>
      <c r="H7" s="19"/>
      <c r="I7" s="19"/>
      <c r="J7" s="19"/>
      <c r="K7" s="19"/>
    </row>
    <row r="8" spans="1:11" ht="27.75" thickBot="1" x14ac:dyDescent="0.35">
      <c r="A8" s="70" t="s">
        <v>7</v>
      </c>
      <c r="B8" s="71"/>
      <c r="C8" s="71"/>
      <c r="D8" s="72"/>
      <c r="E8" s="60" t="s">
        <v>15</v>
      </c>
      <c r="F8" s="61"/>
      <c r="G8" s="19"/>
      <c r="H8" s="19"/>
      <c r="I8" s="19"/>
      <c r="J8" s="19"/>
      <c r="K8" s="19"/>
    </row>
    <row r="9" spans="1:11" ht="17.25" thickBot="1" x14ac:dyDescent="0.35">
      <c r="A9" s="73" t="s">
        <v>6</v>
      </c>
      <c r="B9" s="74"/>
      <c r="C9" s="74"/>
      <c r="D9" s="75"/>
      <c r="E9" s="68" t="s">
        <v>16</v>
      </c>
      <c r="F9" s="69"/>
      <c r="G9" s="19"/>
      <c r="H9" s="19"/>
      <c r="I9" s="19"/>
      <c r="J9" s="19"/>
      <c r="K9" s="19"/>
    </row>
    <row r="10" spans="1:11" ht="34.5" customHeight="1" x14ac:dyDescent="0.3">
      <c r="A10" s="15" t="s">
        <v>8</v>
      </c>
      <c r="B10" s="76" t="s">
        <v>43</v>
      </c>
      <c r="C10" s="76"/>
      <c r="D10" s="77"/>
      <c r="E10" s="62" t="s">
        <v>17</v>
      </c>
      <c r="F10" s="63"/>
      <c r="G10" s="19"/>
      <c r="H10" s="19" t="s">
        <v>40</v>
      </c>
      <c r="I10" s="19"/>
      <c r="J10" s="19"/>
      <c r="K10" s="19"/>
    </row>
    <row r="11" spans="1:11" ht="34.5" customHeight="1" x14ac:dyDescent="0.3">
      <c r="A11" s="14" t="s">
        <v>9</v>
      </c>
      <c r="B11" s="78" t="s">
        <v>4</v>
      </c>
      <c r="C11" s="78"/>
      <c r="D11" s="79"/>
      <c r="E11" s="64"/>
      <c r="F11" s="65"/>
      <c r="G11" s="19"/>
      <c r="H11" s="19" t="s">
        <v>41</v>
      </c>
      <c r="I11" s="19"/>
      <c r="J11" s="19"/>
      <c r="K11" s="19"/>
    </row>
    <row r="12" spans="1:11" ht="34.5" customHeight="1" thickBot="1" x14ac:dyDescent="0.35">
      <c r="A12" s="16" t="s">
        <v>10</v>
      </c>
      <c r="B12" s="80" t="s">
        <v>5</v>
      </c>
      <c r="C12" s="80"/>
      <c r="D12" s="81"/>
      <c r="E12" s="66"/>
      <c r="F12" s="67"/>
      <c r="G12" s="19"/>
      <c r="H12" s="19"/>
      <c r="I12" s="19"/>
      <c r="J12" s="19"/>
      <c r="K12" s="19"/>
    </row>
    <row r="13" spans="1:11" ht="50.25" customHeight="1" thickBot="1" x14ac:dyDescent="0.35">
      <c r="A13" s="21" t="s">
        <v>14</v>
      </c>
      <c r="B13" s="22" t="s">
        <v>11</v>
      </c>
      <c r="C13" s="28" t="s">
        <v>13</v>
      </c>
      <c r="D13" s="23" t="s">
        <v>12</v>
      </c>
      <c r="E13" s="17" t="s">
        <v>18</v>
      </c>
      <c r="F13" s="18" t="s">
        <v>19</v>
      </c>
      <c r="G13" s="19"/>
      <c r="H13" s="19" t="s">
        <v>41</v>
      </c>
      <c r="I13" s="19"/>
      <c r="J13" s="19"/>
      <c r="K13" s="19"/>
    </row>
    <row r="14" spans="1:11" x14ac:dyDescent="0.3">
      <c r="A14" s="25"/>
      <c r="B14" s="42" t="s">
        <v>20</v>
      </c>
      <c r="C14" s="24"/>
      <c r="D14" s="24"/>
      <c r="E14" s="24"/>
      <c r="F14" s="24"/>
      <c r="G14" s="19"/>
      <c r="H14" s="19"/>
      <c r="I14" s="19"/>
      <c r="J14" s="19"/>
      <c r="K14" s="19"/>
    </row>
    <row r="15" spans="1:11" ht="18" x14ac:dyDescent="0.3">
      <c r="A15" s="40" t="str">
        <f>_xlfn.CONCAT($D15,(IF($D15=$A$10,$H15,IF($D15=$A$11,$I15,IF($D15=$A$12,$J15,0)))))</f>
        <v>M1</v>
      </c>
      <c r="B15" s="52" t="s">
        <v>46</v>
      </c>
      <c r="C15" s="35" t="s">
        <v>84</v>
      </c>
      <c r="D15" s="5" t="s">
        <v>8</v>
      </c>
      <c r="E15" s="7"/>
      <c r="F15" s="8"/>
      <c r="G15" s="19"/>
      <c r="H15" s="19">
        <f>COUNTIF(($D$15:$D15), $A$10)</f>
        <v>1</v>
      </c>
      <c r="I15" s="19">
        <f>COUNTIF(($D$15:$D15), $A$11)</f>
        <v>0</v>
      </c>
      <c r="J15" s="19">
        <f>COUNTIF(($D$15:$D15), $A$12)</f>
        <v>0</v>
      </c>
      <c r="K15" s="19"/>
    </row>
    <row r="16" spans="1:11" ht="18" x14ac:dyDescent="0.3">
      <c r="A16" s="40" t="str">
        <f t="shared" ref="A16:A63" si="0">_xlfn.CONCAT($D16,(IF($D16=$A$10,$H16,IF($D16=$A$11,$I16,IF($D16=$A$12,$J16,0)))))</f>
        <v>M2</v>
      </c>
      <c r="B16" s="51"/>
      <c r="C16" s="35" t="s">
        <v>48</v>
      </c>
      <c r="D16" s="5" t="s">
        <v>8</v>
      </c>
      <c r="E16" s="7"/>
      <c r="F16" s="8"/>
      <c r="G16" s="19"/>
      <c r="H16" s="19">
        <f>COUNTIF(($D$15:$D16), $A$10)</f>
        <v>2</v>
      </c>
      <c r="I16" s="19">
        <f>COUNTIF(($D$15:$D16), $A$11)</f>
        <v>0</v>
      </c>
      <c r="J16" s="19">
        <f>COUNTIF(($D$15:$D16), $A$12)</f>
        <v>0</v>
      </c>
      <c r="K16" s="19"/>
    </row>
    <row r="17" spans="1:11" ht="18" x14ac:dyDescent="0.3">
      <c r="A17" s="40" t="str">
        <f t="shared" si="0"/>
        <v>M3</v>
      </c>
      <c r="B17" s="51"/>
      <c r="C17" s="35" t="s">
        <v>55</v>
      </c>
      <c r="D17" s="5" t="s">
        <v>8</v>
      </c>
      <c r="E17" s="7"/>
      <c r="F17" s="8"/>
      <c r="G17" s="19"/>
      <c r="H17" s="19">
        <f>COUNTIF(($D$15:$D17), $A$10)</f>
        <v>3</v>
      </c>
      <c r="I17" s="19">
        <f>COUNTIF(($D$15:$D17), $A$11)</f>
        <v>0</v>
      </c>
      <c r="J17" s="19">
        <f>COUNTIF(($D$15:$D17), $A$12)</f>
        <v>0</v>
      </c>
      <c r="K17" s="19"/>
    </row>
    <row r="18" spans="1:11" ht="18" x14ac:dyDescent="0.3">
      <c r="A18" s="40" t="str">
        <f t="shared" si="0"/>
        <v>M4</v>
      </c>
      <c r="B18" s="51"/>
      <c r="C18" s="35" t="s">
        <v>59</v>
      </c>
      <c r="D18" s="5" t="s">
        <v>8</v>
      </c>
      <c r="E18" s="7"/>
      <c r="F18" s="8"/>
      <c r="G18" s="19"/>
      <c r="H18" s="19">
        <f>COUNTIF(($D$15:$D18), $A$10)</f>
        <v>4</v>
      </c>
      <c r="I18" s="19">
        <f>COUNTIF(($D$15:$D18), $A$11)</f>
        <v>0</v>
      </c>
      <c r="J18" s="19">
        <f>COUNTIF(($D$15:$D18), $A$12)</f>
        <v>0</v>
      </c>
      <c r="K18" s="19"/>
    </row>
    <row r="19" spans="1:11" ht="18" x14ac:dyDescent="0.3">
      <c r="A19" s="40" t="str">
        <f t="shared" si="0"/>
        <v>M5</v>
      </c>
      <c r="B19" s="51"/>
      <c r="C19" s="35" t="s">
        <v>85</v>
      </c>
      <c r="D19" s="5" t="s">
        <v>8</v>
      </c>
      <c r="E19" s="7"/>
      <c r="F19" s="8"/>
      <c r="G19" s="19"/>
      <c r="H19" s="19">
        <f>COUNTIF(($D$15:$D19), $A$10)</f>
        <v>5</v>
      </c>
      <c r="I19" s="19">
        <f>COUNTIF(($D$15:$D19), $A$11)</f>
        <v>0</v>
      </c>
      <c r="J19" s="19">
        <f>COUNTIF(($D$15:$D19), $A$12)</f>
        <v>0</v>
      </c>
      <c r="K19" s="19"/>
    </row>
    <row r="20" spans="1:11" ht="18" x14ac:dyDescent="0.3">
      <c r="A20" s="40" t="str">
        <f t="shared" si="0"/>
        <v>M6</v>
      </c>
      <c r="B20" s="51"/>
      <c r="C20" s="35" t="s">
        <v>56</v>
      </c>
      <c r="D20" s="5" t="s">
        <v>8</v>
      </c>
      <c r="E20" s="7"/>
      <c r="F20" s="8"/>
      <c r="G20" s="19"/>
      <c r="H20" s="19">
        <f>COUNTIF(($D$15:$D20), $A$10)</f>
        <v>6</v>
      </c>
      <c r="I20" s="19">
        <f>COUNTIF(($D$15:$D20), $A$11)</f>
        <v>0</v>
      </c>
      <c r="J20" s="19">
        <f>COUNTIF(($D$15:$D20), $A$12)</f>
        <v>0</v>
      </c>
      <c r="K20" s="19"/>
    </row>
    <row r="21" spans="1:11" ht="18" x14ac:dyDescent="0.3">
      <c r="A21" s="40" t="str">
        <f t="shared" si="0"/>
        <v>M7</v>
      </c>
      <c r="B21" s="51"/>
      <c r="C21" s="35" t="s">
        <v>83</v>
      </c>
      <c r="D21" s="5" t="s">
        <v>8</v>
      </c>
      <c r="E21" s="7"/>
      <c r="F21" s="8"/>
      <c r="G21" s="19"/>
      <c r="H21" s="19">
        <f>COUNTIF(($D$15:$D21), $A$10)</f>
        <v>7</v>
      </c>
      <c r="I21" s="19">
        <f>COUNTIF(($D$15:$D21), $A$11)</f>
        <v>0</v>
      </c>
      <c r="J21" s="19">
        <f>COUNTIF(($D$15:$D21), $A$12)</f>
        <v>0</v>
      </c>
      <c r="K21" s="19"/>
    </row>
    <row r="22" spans="1:11" ht="33" x14ac:dyDescent="0.3">
      <c r="A22" s="40" t="str">
        <f t="shared" si="0"/>
        <v>M8</v>
      </c>
      <c r="B22" s="51"/>
      <c r="C22" s="35" t="s">
        <v>86</v>
      </c>
      <c r="D22" s="5" t="s">
        <v>8</v>
      </c>
      <c r="E22" s="7"/>
      <c r="F22" s="8"/>
      <c r="G22" s="19"/>
      <c r="H22" s="19">
        <f>COUNTIF(($D$15:$D22), $A$10)</f>
        <v>8</v>
      </c>
      <c r="I22" s="19">
        <f>COUNTIF(($D$15:$D22), $A$11)</f>
        <v>0</v>
      </c>
      <c r="J22" s="19">
        <f>COUNTIF(($D$15:$D22), $A$12)</f>
        <v>0</v>
      </c>
      <c r="K22" s="19"/>
    </row>
    <row r="23" spans="1:11" ht="18" x14ac:dyDescent="0.3">
      <c r="A23" s="40" t="str">
        <f t="shared" si="0"/>
        <v>D1</v>
      </c>
      <c r="B23" s="53"/>
      <c r="C23" s="35" t="s">
        <v>87</v>
      </c>
      <c r="D23" s="5" t="s">
        <v>10</v>
      </c>
      <c r="E23" s="7"/>
      <c r="F23" s="8"/>
      <c r="G23" s="19"/>
      <c r="H23" s="19">
        <f>COUNTIF(($D$15:$D23), $A$10)</f>
        <v>8</v>
      </c>
      <c r="I23" s="19">
        <f>COUNTIF(($D$15:$D23), $A$11)</f>
        <v>0</v>
      </c>
      <c r="J23" s="19">
        <f>COUNTIF(($D$15:$D23), $A$12)</f>
        <v>1</v>
      </c>
      <c r="K23" s="19"/>
    </row>
    <row r="24" spans="1:11" ht="33" customHeight="1" x14ac:dyDescent="0.3">
      <c r="A24" s="40" t="str">
        <f t="shared" si="0"/>
        <v>M9</v>
      </c>
      <c r="B24" s="54" t="s">
        <v>52</v>
      </c>
      <c r="C24" s="35" t="s">
        <v>82</v>
      </c>
      <c r="D24" s="5" t="s">
        <v>8</v>
      </c>
      <c r="E24" s="7"/>
      <c r="F24" s="8"/>
      <c r="G24" s="19"/>
      <c r="H24" s="19">
        <f>COUNTIF(($D$15:$D24), $A$10)</f>
        <v>9</v>
      </c>
      <c r="I24" s="19">
        <f>COUNTIF(($D$15:$D24), $A$11)</f>
        <v>0</v>
      </c>
      <c r="J24" s="19">
        <f>COUNTIF(($D$15:$D24), $A$12)</f>
        <v>1</v>
      </c>
      <c r="K24" s="19"/>
    </row>
    <row r="25" spans="1:11" ht="33" x14ac:dyDescent="0.3">
      <c r="A25" s="40" t="str">
        <f t="shared" si="0"/>
        <v>M10</v>
      </c>
      <c r="B25" s="55"/>
      <c r="C25" s="35" t="s">
        <v>100</v>
      </c>
      <c r="D25" s="5" t="s">
        <v>8</v>
      </c>
      <c r="E25" s="7"/>
      <c r="F25" s="8"/>
      <c r="G25" s="19"/>
      <c r="H25" s="19">
        <f>COUNTIF(($D$15:$D25), $A$10)</f>
        <v>10</v>
      </c>
      <c r="I25" s="19">
        <f>COUNTIF(($D$15:$D25), $A$11)</f>
        <v>0</v>
      </c>
      <c r="J25" s="19">
        <f>COUNTIF(($D$15:$D25), $A$12)</f>
        <v>1</v>
      </c>
      <c r="K25" s="19"/>
    </row>
    <row r="26" spans="1:11" ht="33" x14ac:dyDescent="0.3">
      <c r="A26" s="40" t="str">
        <f t="shared" si="0"/>
        <v>M11</v>
      </c>
      <c r="B26" s="55"/>
      <c r="C26" s="35" t="s">
        <v>101</v>
      </c>
      <c r="D26" s="5" t="s">
        <v>8</v>
      </c>
      <c r="E26" s="7"/>
      <c r="F26" s="8"/>
      <c r="G26" s="19"/>
      <c r="H26" s="19">
        <f>COUNTIF(($D$15:$D26), $A$10)</f>
        <v>11</v>
      </c>
      <c r="I26" s="19">
        <f>COUNTIF(($D$15:$D26), $A$11)</f>
        <v>0</v>
      </c>
      <c r="J26" s="19">
        <f>COUNTIF(($D$15:$D26), $A$12)</f>
        <v>1</v>
      </c>
      <c r="K26" s="19"/>
    </row>
    <row r="27" spans="1:11" ht="33" x14ac:dyDescent="0.3">
      <c r="A27" s="40" t="str">
        <f t="shared" si="0"/>
        <v>M12</v>
      </c>
      <c r="B27" s="55"/>
      <c r="C27" s="35" t="s">
        <v>106</v>
      </c>
      <c r="D27" s="5" t="s">
        <v>8</v>
      </c>
      <c r="E27" s="7"/>
      <c r="F27" s="8"/>
      <c r="G27" s="19"/>
      <c r="H27" s="19">
        <f>COUNTIF(($D$15:$D27), $A$10)</f>
        <v>12</v>
      </c>
      <c r="I27" s="19">
        <f>COUNTIF(($D$15:$D27), $A$11)</f>
        <v>0</v>
      </c>
      <c r="J27" s="19">
        <f>COUNTIF(($D$15:$D27), $A$12)</f>
        <v>1</v>
      </c>
      <c r="K27" s="19"/>
    </row>
    <row r="28" spans="1:11" ht="33" x14ac:dyDescent="0.3">
      <c r="A28" s="40"/>
      <c r="B28" s="55"/>
      <c r="C28" s="35" t="s">
        <v>107</v>
      </c>
      <c r="D28" s="5" t="s">
        <v>9</v>
      </c>
      <c r="E28" s="7"/>
      <c r="F28" s="8"/>
      <c r="G28" s="19"/>
      <c r="H28" s="19"/>
      <c r="I28" s="19"/>
      <c r="J28" s="19"/>
      <c r="K28" s="19"/>
    </row>
    <row r="29" spans="1:11" ht="18" x14ac:dyDescent="0.3">
      <c r="A29" s="40" t="str">
        <f t="shared" si="0"/>
        <v>M13</v>
      </c>
      <c r="B29" s="56"/>
      <c r="C29" s="41" t="s">
        <v>57</v>
      </c>
      <c r="D29" s="5" t="s">
        <v>8</v>
      </c>
      <c r="E29" s="7"/>
      <c r="F29" s="8"/>
      <c r="G29" s="19"/>
      <c r="H29" s="19">
        <f>COUNTIF(($D$15:$D29), $A$10)</f>
        <v>13</v>
      </c>
      <c r="I29" s="19">
        <f>COUNTIF(($D$15:$D29), $A$11)</f>
        <v>1</v>
      </c>
      <c r="J29" s="19">
        <f>COUNTIF(($D$15:$D29), $A$12)</f>
        <v>1</v>
      </c>
      <c r="K29" s="19"/>
    </row>
    <row r="30" spans="1:11" ht="33" x14ac:dyDescent="0.3">
      <c r="A30" s="40" t="str">
        <f t="shared" si="0"/>
        <v>M14</v>
      </c>
      <c r="B30" s="54" t="s">
        <v>53</v>
      </c>
      <c r="C30" s="35" t="s">
        <v>77</v>
      </c>
      <c r="D30" s="5" t="s">
        <v>8</v>
      </c>
      <c r="E30" s="7"/>
      <c r="F30" s="8"/>
      <c r="G30" s="19"/>
      <c r="H30" s="19">
        <f>COUNTIF(($D$15:$D30), $A$10)</f>
        <v>14</v>
      </c>
      <c r="I30" s="19">
        <f>COUNTIF(($D$15:$D30), $A$11)</f>
        <v>1</v>
      </c>
      <c r="J30" s="19">
        <f>COUNTIF(($D$15:$D30), $A$12)</f>
        <v>1</v>
      </c>
      <c r="K30" s="19"/>
    </row>
    <row r="31" spans="1:11" ht="36" customHeight="1" x14ac:dyDescent="0.3">
      <c r="A31" s="40" t="str">
        <f t="shared" si="0"/>
        <v>D2</v>
      </c>
      <c r="B31" s="55"/>
      <c r="C31" s="35" t="s">
        <v>54</v>
      </c>
      <c r="D31" s="5" t="s">
        <v>10</v>
      </c>
      <c r="E31" s="7"/>
      <c r="F31" s="8"/>
      <c r="G31" s="19"/>
      <c r="H31" s="19">
        <f>COUNTIF(($D$15:$D31), $A$10)</f>
        <v>14</v>
      </c>
      <c r="I31" s="19">
        <f>COUNTIF(($D$15:$D31), $A$11)</f>
        <v>1</v>
      </c>
      <c r="J31" s="19">
        <f>COUNTIF(($D$15:$D31), $A$12)</f>
        <v>2</v>
      </c>
      <c r="K31" s="19"/>
    </row>
    <row r="32" spans="1:11" ht="36" customHeight="1" x14ac:dyDescent="0.3">
      <c r="A32" s="40" t="str">
        <f t="shared" si="0"/>
        <v>O2</v>
      </c>
      <c r="B32" s="55"/>
      <c r="C32" s="35" t="s">
        <v>95</v>
      </c>
      <c r="D32" s="5" t="s">
        <v>9</v>
      </c>
      <c r="E32" s="7"/>
      <c r="F32" s="8"/>
      <c r="G32" s="19"/>
      <c r="H32" s="19">
        <f>COUNTIF(($D$15:$D32), $A$10)</f>
        <v>14</v>
      </c>
      <c r="I32" s="19">
        <f>COUNTIF(($D$15:$D32), $A$11)</f>
        <v>2</v>
      </c>
      <c r="J32" s="19">
        <f>COUNTIF(($D$15:$D32), $A$12)</f>
        <v>2</v>
      </c>
      <c r="K32" s="19"/>
    </row>
    <row r="33" spans="1:11" ht="18" x14ac:dyDescent="0.3">
      <c r="A33" s="40" t="str">
        <f t="shared" si="0"/>
        <v>M15</v>
      </c>
      <c r="B33" s="55"/>
      <c r="C33" s="35" t="s">
        <v>60</v>
      </c>
      <c r="D33" s="5" t="s">
        <v>8</v>
      </c>
      <c r="E33" s="7"/>
      <c r="F33" s="8"/>
      <c r="G33" s="19"/>
      <c r="H33" s="19">
        <f>COUNTIF(($D$15:$D33), $A$10)</f>
        <v>15</v>
      </c>
      <c r="I33" s="19">
        <f>COUNTIF(($D$15:$D33), $A$11)</f>
        <v>2</v>
      </c>
      <c r="J33" s="19">
        <f>COUNTIF(($D$15:$D33), $A$12)</f>
        <v>2</v>
      </c>
      <c r="K33" s="19"/>
    </row>
    <row r="34" spans="1:11" ht="33" x14ac:dyDescent="0.3">
      <c r="A34" s="40" t="str">
        <f t="shared" si="0"/>
        <v>D3</v>
      </c>
      <c r="B34" s="56"/>
      <c r="C34" s="35" t="s">
        <v>78</v>
      </c>
      <c r="D34" s="5" t="s">
        <v>10</v>
      </c>
      <c r="E34" s="7"/>
      <c r="F34" s="8"/>
      <c r="G34" s="19"/>
      <c r="H34" s="19">
        <f>COUNTIF(($D$15:$D34), $A$10)</f>
        <v>15</v>
      </c>
      <c r="I34" s="19">
        <f>COUNTIF(($D$15:$D34), $A$11)</f>
        <v>2</v>
      </c>
      <c r="J34" s="19">
        <f>COUNTIF(($D$15:$D34), $A$12)</f>
        <v>3</v>
      </c>
      <c r="K34" s="19"/>
    </row>
    <row r="35" spans="1:11" ht="45" customHeight="1" x14ac:dyDescent="0.3">
      <c r="A35" s="40" t="str">
        <f t="shared" si="0"/>
        <v>M16</v>
      </c>
      <c r="B35" s="52" t="s">
        <v>62</v>
      </c>
      <c r="C35" s="47" t="s">
        <v>98</v>
      </c>
      <c r="D35" s="5" t="s">
        <v>8</v>
      </c>
      <c r="E35" s="7"/>
      <c r="F35" s="8"/>
      <c r="G35" s="19"/>
      <c r="H35" s="19">
        <f>COUNTIF(($D$15:$D35), $A$10)</f>
        <v>16</v>
      </c>
      <c r="I35" s="19">
        <f>COUNTIF(($D$15:$D35), $A$11)</f>
        <v>2</v>
      </c>
      <c r="J35" s="19">
        <f>COUNTIF(($D$15:$D35), $A$12)</f>
        <v>3</v>
      </c>
      <c r="K35" s="19"/>
    </row>
    <row r="36" spans="1:11" ht="33" customHeight="1" x14ac:dyDescent="0.3">
      <c r="A36" s="40" t="str">
        <f t="shared" si="0"/>
        <v>M17</v>
      </c>
      <c r="B36" s="53"/>
      <c r="C36" s="47" t="s">
        <v>65</v>
      </c>
      <c r="D36" s="5" t="s">
        <v>8</v>
      </c>
      <c r="E36" s="7"/>
      <c r="F36" s="8"/>
      <c r="G36" s="19"/>
      <c r="H36" s="19">
        <f>COUNTIF(($D$15:$D36), $A$10)</f>
        <v>17</v>
      </c>
      <c r="I36" s="19">
        <f>COUNTIF(($D$15:$D36), $A$11)</f>
        <v>2</v>
      </c>
      <c r="J36" s="19">
        <f>COUNTIF(($D$15:$D36), $A$12)</f>
        <v>3</v>
      </c>
      <c r="K36" s="19"/>
    </row>
    <row r="37" spans="1:11" ht="59.45" customHeight="1" x14ac:dyDescent="0.3">
      <c r="A37" s="40" t="str">
        <f t="shared" si="0"/>
        <v>M18</v>
      </c>
      <c r="B37" s="52" t="s">
        <v>61</v>
      </c>
      <c r="C37" s="36" t="s">
        <v>96</v>
      </c>
      <c r="D37" s="5" t="s">
        <v>8</v>
      </c>
      <c r="E37" s="7"/>
      <c r="F37" s="8"/>
      <c r="G37" s="19"/>
      <c r="H37" s="19">
        <f>COUNTIF(($D$15:$D37), $A$10)</f>
        <v>18</v>
      </c>
      <c r="I37" s="19">
        <f>COUNTIF(($D$15:$D37), $A$11)</f>
        <v>2</v>
      </c>
      <c r="J37" s="19">
        <f>COUNTIF(($D$15:$D37), $A$12)</f>
        <v>3</v>
      </c>
      <c r="K37" s="19"/>
    </row>
    <row r="38" spans="1:11" ht="59.45" customHeight="1" x14ac:dyDescent="0.3">
      <c r="A38" s="40" t="str">
        <f t="shared" si="0"/>
        <v>M19</v>
      </c>
      <c r="B38" s="53"/>
      <c r="C38" s="36" t="s">
        <v>91</v>
      </c>
      <c r="D38" s="5" t="s">
        <v>8</v>
      </c>
      <c r="E38" s="7"/>
      <c r="F38" s="8"/>
      <c r="G38" s="19"/>
      <c r="H38" s="19">
        <f>COUNTIF(($D$15:$D38), $A$10)</f>
        <v>19</v>
      </c>
      <c r="I38" s="19">
        <f>COUNTIF(($D$15:$D38), $A$11)</f>
        <v>2</v>
      </c>
      <c r="J38" s="19">
        <f>COUNTIF(($D$15:$D38), $A$12)</f>
        <v>3</v>
      </c>
      <c r="K38" s="19"/>
    </row>
    <row r="39" spans="1:11" ht="34.5" customHeight="1" x14ac:dyDescent="0.3">
      <c r="A39" s="40" t="str">
        <f t="shared" si="0"/>
        <v>M20</v>
      </c>
      <c r="B39" s="51" t="s">
        <v>63</v>
      </c>
      <c r="C39" s="36" t="s">
        <v>70</v>
      </c>
      <c r="D39" s="5" t="s">
        <v>8</v>
      </c>
      <c r="E39" s="7"/>
      <c r="F39" s="8"/>
      <c r="G39" s="19"/>
      <c r="H39" s="19">
        <f>COUNTIF(($D$15:$D39), $A$10)</f>
        <v>20</v>
      </c>
      <c r="I39" s="19">
        <f>COUNTIF(($D$15:$D39), $A$11)</f>
        <v>2</v>
      </c>
      <c r="J39" s="19">
        <f>COUNTIF(($D$15:$D39), $A$12)</f>
        <v>3</v>
      </c>
      <c r="K39" s="19"/>
    </row>
    <row r="40" spans="1:11" ht="14.45" customHeight="1" x14ac:dyDescent="0.3">
      <c r="A40" s="40" t="str">
        <f t="shared" si="0"/>
        <v>M21</v>
      </c>
      <c r="B40" s="51"/>
      <c r="C40" s="36" t="s">
        <v>71</v>
      </c>
      <c r="D40" s="5" t="s">
        <v>8</v>
      </c>
      <c r="E40" s="7"/>
      <c r="F40" s="8"/>
      <c r="G40" s="19"/>
      <c r="H40" s="19">
        <f>COUNTIF(($D$15:$D40), $A$10)</f>
        <v>21</v>
      </c>
      <c r="I40" s="19">
        <f>COUNTIF(($D$15:$D40), $A$11)</f>
        <v>2</v>
      </c>
      <c r="J40" s="19">
        <f>COUNTIF(($D$15:$D40), $A$12)</f>
        <v>3</v>
      </c>
      <c r="K40" s="19"/>
    </row>
    <row r="41" spans="1:11" ht="14.45" customHeight="1" x14ac:dyDescent="0.3">
      <c r="A41" s="40" t="str">
        <f t="shared" si="0"/>
        <v>M22</v>
      </c>
      <c r="B41" s="51"/>
      <c r="C41" s="35" t="s">
        <v>80</v>
      </c>
      <c r="D41" s="5" t="s">
        <v>8</v>
      </c>
      <c r="E41" s="7"/>
      <c r="F41" s="8"/>
      <c r="G41" s="19"/>
      <c r="H41" s="19">
        <f>COUNTIF(($D$15:$D41), $A$10)</f>
        <v>22</v>
      </c>
      <c r="I41" s="19">
        <f>COUNTIF(($D$15:$D41), $A$11)</f>
        <v>2</v>
      </c>
      <c r="J41" s="19">
        <f>COUNTIF(($D$15:$D41), $A$12)</f>
        <v>3</v>
      </c>
      <c r="K41" s="19"/>
    </row>
    <row r="42" spans="1:11" ht="37.5" customHeight="1" x14ac:dyDescent="0.3">
      <c r="A42" s="40" t="str">
        <f t="shared" si="0"/>
        <v>D4</v>
      </c>
      <c r="B42" s="51"/>
      <c r="C42" s="36" t="s">
        <v>64</v>
      </c>
      <c r="D42" s="5" t="s">
        <v>10</v>
      </c>
      <c r="E42" s="7"/>
      <c r="F42" s="8"/>
      <c r="G42" s="19"/>
      <c r="H42" s="19">
        <f>COUNTIF(($D$15:$D42), $A$10)</f>
        <v>22</v>
      </c>
      <c r="I42" s="19">
        <f>COUNTIF(($D$15:$D42), $A$11)</f>
        <v>2</v>
      </c>
      <c r="J42" s="19">
        <f>COUNTIF(($D$15:$D42), $A$12)</f>
        <v>4</v>
      </c>
      <c r="K42" s="19"/>
    </row>
    <row r="43" spans="1:11" ht="14.45" customHeight="1" x14ac:dyDescent="0.3">
      <c r="A43" s="40" t="str">
        <f t="shared" si="0"/>
        <v>M23</v>
      </c>
      <c r="B43" s="52" t="s">
        <v>93</v>
      </c>
      <c r="C43" s="36" t="s">
        <v>79</v>
      </c>
      <c r="D43" s="5" t="s">
        <v>8</v>
      </c>
      <c r="E43" s="7"/>
      <c r="F43" s="8"/>
      <c r="G43" s="19"/>
      <c r="H43" s="19">
        <f>COUNTIF(($D$15:$D43), $A$10)</f>
        <v>23</v>
      </c>
      <c r="I43" s="19">
        <f>COUNTIF(($D$15:$D43), $A$11)</f>
        <v>2</v>
      </c>
      <c r="J43" s="19">
        <f>COUNTIF(($D$15:$D43), $A$12)</f>
        <v>4</v>
      </c>
      <c r="K43" s="19"/>
    </row>
    <row r="44" spans="1:11" ht="33.950000000000003" customHeight="1" x14ac:dyDescent="0.3">
      <c r="A44" s="40" t="str">
        <f t="shared" si="0"/>
        <v>D5</v>
      </c>
      <c r="B44" s="51"/>
      <c r="C44" s="36" t="s">
        <v>81</v>
      </c>
      <c r="D44" s="5" t="s">
        <v>10</v>
      </c>
      <c r="E44" s="7"/>
      <c r="F44" s="8"/>
      <c r="G44" s="19"/>
      <c r="H44" s="19">
        <f>COUNTIF(($D$15:$D44), $A$10)</f>
        <v>23</v>
      </c>
      <c r="I44" s="19">
        <f>COUNTIF(($D$15:$D44), $A$11)</f>
        <v>2</v>
      </c>
      <c r="J44" s="19">
        <f>COUNTIF(($D$15:$D44), $A$12)</f>
        <v>5</v>
      </c>
      <c r="K44" s="19"/>
    </row>
    <row r="45" spans="1:11" ht="18" x14ac:dyDescent="0.3">
      <c r="A45" s="40" t="str">
        <f t="shared" si="0"/>
        <v>M24</v>
      </c>
      <c r="B45" s="52" t="s">
        <v>67</v>
      </c>
      <c r="C45" s="34" t="s">
        <v>68</v>
      </c>
      <c r="D45" s="5" t="s">
        <v>8</v>
      </c>
      <c r="E45" s="7"/>
      <c r="F45" s="8"/>
      <c r="G45" s="19"/>
      <c r="H45" s="19">
        <f>COUNTIF(($D$15:$D45), $A$10)</f>
        <v>24</v>
      </c>
      <c r="I45" s="19">
        <f>COUNTIF(($D$15:$D45), $A$11)</f>
        <v>2</v>
      </c>
      <c r="J45" s="19">
        <f>COUNTIF(($D$15:$D45), $A$12)</f>
        <v>5</v>
      </c>
      <c r="K45" s="19"/>
    </row>
    <row r="46" spans="1:11" ht="18" x14ac:dyDescent="0.3">
      <c r="A46" s="40" t="str">
        <f t="shared" si="0"/>
        <v>O3</v>
      </c>
      <c r="B46" s="53"/>
      <c r="C46" s="36" t="s">
        <v>69</v>
      </c>
      <c r="D46" s="5" t="s">
        <v>9</v>
      </c>
      <c r="E46" s="7"/>
      <c r="F46" s="8"/>
      <c r="G46" s="19"/>
      <c r="H46" s="19">
        <f>COUNTIF(($D$15:$D46), $A$10)</f>
        <v>24</v>
      </c>
      <c r="I46" s="19">
        <f>COUNTIF(($D$15:$D46), $A$11)</f>
        <v>3</v>
      </c>
      <c r="J46" s="19">
        <f>COUNTIF(($D$15:$D46), $A$12)</f>
        <v>5</v>
      </c>
      <c r="K46" s="19"/>
    </row>
    <row r="47" spans="1:11" ht="18" customHeight="1" x14ac:dyDescent="0.3">
      <c r="A47" s="40" t="str">
        <f t="shared" si="0"/>
        <v>M25</v>
      </c>
      <c r="B47" s="57" t="s">
        <v>45</v>
      </c>
      <c r="C47" s="36" t="s">
        <v>50</v>
      </c>
      <c r="D47" s="5" t="s">
        <v>8</v>
      </c>
      <c r="E47" s="7"/>
      <c r="F47" s="8"/>
      <c r="G47" s="19"/>
      <c r="H47" s="19">
        <f>COUNTIF(($D$15:$D47), $A$10)</f>
        <v>25</v>
      </c>
      <c r="I47" s="19">
        <f>COUNTIF(($D$15:$D47), $A$11)</f>
        <v>3</v>
      </c>
      <c r="J47" s="19">
        <f>COUNTIF(($D$15:$D47), $A$12)</f>
        <v>5</v>
      </c>
      <c r="K47" s="19"/>
    </row>
    <row r="48" spans="1:11" ht="18" x14ac:dyDescent="0.3">
      <c r="A48" s="40" t="str">
        <f t="shared" si="0"/>
        <v>O4</v>
      </c>
      <c r="B48" s="58"/>
      <c r="C48" s="41" t="s">
        <v>51</v>
      </c>
      <c r="D48" s="5" t="s">
        <v>9</v>
      </c>
      <c r="E48" s="7"/>
      <c r="F48" s="8"/>
      <c r="G48" s="19"/>
      <c r="H48" s="19">
        <f>COUNTIF(($D$15:$D48), $A$10)</f>
        <v>25</v>
      </c>
      <c r="I48" s="19">
        <f>COUNTIF(($D$15:$D48), $A$11)</f>
        <v>4</v>
      </c>
      <c r="J48" s="19">
        <f>COUNTIF(($D$15:$D48), $A$12)</f>
        <v>5</v>
      </c>
      <c r="K48" s="19"/>
    </row>
    <row r="49" spans="1:11" ht="53.45" customHeight="1" x14ac:dyDescent="0.3">
      <c r="A49" s="40" t="str">
        <f t="shared" si="0"/>
        <v>M26</v>
      </c>
      <c r="B49" s="58"/>
      <c r="C49" s="43" t="s">
        <v>49</v>
      </c>
      <c r="D49" s="5" t="s">
        <v>8</v>
      </c>
      <c r="E49" s="7"/>
      <c r="F49" s="8"/>
      <c r="G49" s="19"/>
      <c r="H49" s="19">
        <f>COUNTIF(($D$15:$D49), $A$10)</f>
        <v>26</v>
      </c>
      <c r="I49" s="19">
        <f>COUNTIF(($D$15:$D49), $A$11)</f>
        <v>4</v>
      </c>
      <c r="J49" s="19">
        <f>COUNTIF(($D$15:$D49), $A$12)</f>
        <v>5</v>
      </c>
      <c r="K49" s="19"/>
    </row>
    <row r="50" spans="1:11" ht="53.45" customHeight="1" x14ac:dyDescent="0.3">
      <c r="A50" s="40" t="str">
        <f t="shared" si="0"/>
        <v>M27</v>
      </c>
      <c r="B50" s="59"/>
      <c r="C50" s="35" t="s">
        <v>92</v>
      </c>
      <c r="D50" s="5" t="s">
        <v>8</v>
      </c>
      <c r="E50" s="7"/>
      <c r="F50" s="8"/>
      <c r="G50" s="19"/>
      <c r="H50" s="19">
        <f>COUNTIF(($D$15:$D50), $A$10)</f>
        <v>27</v>
      </c>
      <c r="I50" s="19">
        <f>COUNTIF(($D$15:$D50), $A$11)</f>
        <v>4</v>
      </c>
      <c r="J50" s="19">
        <f>COUNTIF(($D$15:$D50), $A$12)</f>
        <v>5</v>
      </c>
      <c r="K50" s="19"/>
    </row>
    <row r="51" spans="1:11" ht="66" customHeight="1" x14ac:dyDescent="0.3">
      <c r="A51" s="40" t="str">
        <f t="shared" si="0"/>
        <v>0</v>
      </c>
      <c r="B51" s="13" t="s">
        <v>21</v>
      </c>
      <c r="C51" s="29"/>
      <c r="D51" s="13"/>
      <c r="E51" s="13"/>
      <c r="F51" s="13"/>
      <c r="G51" s="19"/>
      <c r="H51" s="19">
        <f>COUNTIF(($D$15:$D51), $A$10)</f>
        <v>27</v>
      </c>
      <c r="I51" s="19">
        <f>COUNTIF(($D$15:$D51), $A$11)</f>
        <v>4</v>
      </c>
      <c r="J51" s="19">
        <f>COUNTIF(($D$15:$D51), $A$12)</f>
        <v>5</v>
      </c>
      <c r="K51" s="19"/>
    </row>
    <row r="52" spans="1:11" ht="33" x14ac:dyDescent="0.3">
      <c r="A52" s="40" t="str">
        <f t="shared" si="0"/>
        <v>M28</v>
      </c>
      <c r="B52" s="33" t="s">
        <v>30</v>
      </c>
      <c r="C52" s="27" t="s">
        <v>37</v>
      </c>
      <c r="D52" s="5" t="s">
        <v>8</v>
      </c>
      <c r="E52" s="7"/>
      <c r="F52" s="8"/>
      <c r="G52" s="19"/>
      <c r="H52" s="19">
        <f>COUNTIF(($D$15:$D52), $A$10)</f>
        <v>28</v>
      </c>
      <c r="I52" s="19">
        <f>COUNTIF(($D$15:$D52), $A$11)</f>
        <v>4</v>
      </c>
      <c r="J52" s="19">
        <f>COUNTIF(($D$15:$D52), $A$12)</f>
        <v>5</v>
      </c>
      <c r="K52" s="19"/>
    </row>
    <row r="53" spans="1:11" ht="50.1" customHeight="1" x14ac:dyDescent="0.3">
      <c r="A53" s="40" t="str">
        <f t="shared" si="0"/>
        <v>M29</v>
      </c>
      <c r="B53" s="33" t="s">
        <v>31</v>
      </c>
      <c r="C53" s="27" t="s">
        <v>38</v>
      </c>
      <c r="D53" s="5" t="s">
        <v>8</v>
      </c>
      <c r="E53" s="7"/>
      <c r="F53" s="8"/>
      <c r="G53" s="19"/>
      <c r="H53" s="19">
        <f>COUNTIF(($D$15:$D53), $A$10)</f>
        <v>29</v>
      </c>
      <c r="I53" s="19">
        <f>COUNTIF(($D$15:$D53), $A$11)</f>
        <v>4</v>
      </c>
      <c r="J53" s="19">
        <f>COUNTIF(($D$15:$D53), $A$12)</f>
        <v>5</v>
      </c>
      <c r="K53" s="19"/>
    </row>
    <row r="54" spans="1:11" ht="49.5" x14ac:dyDescent="0.3">
      <c r="A54" s="40" t="str">
        <f t="shared" si="0"/>
        <v>D6</v>
      </c>
      <c r="B54" s="33" t="s">
        <v>32</v>
      </c>
      <c r="C54" s="37" t="s">
        <v>47</v>
      </c>
      <c r="D54" s="5" t="s">
        <v>10</v>
      </c>
      <c r="E54" s="7"/>
      <c r="F54" s="8"/>
      <c r="G54" s="19"/>
      <c r="H54" s="19">
        <f>COUNTIF(($D$15:$D54), $A$10)</f>
        <v>29</v>
      </c>
      <c r="I54" s="19">
        <f>COUNTIF(($D$15:$D54), $A$11)</f>
        <v>4</v>
      </c>
      <c r="J54" s="19">
        <f>COUNTIF(($D$15:$D54), $A$12)</f>
        <v>6</v>
      </c>
      <c r="K54" s="19"/>
    </row>
    <row r="55" spans="1:11" x14ac:dyDescent="0.3">
      <c r="A55" s="40" t="str">
        <f t="shared" si="0"/>
        <v>0</v>
      </c>
      <c r="B55" s="13" t="s">
        <v>22</v>
      </c>
      <c r="C55" s="29"/>
      <c r="D55" s="13"/>
      <c r="E55" s="13"/>
      <c r="F55" s="13"/>
      <c r="G55" s="19"/>
      <c r="H55" s="19">
        <f>COUNTIF(($D$15:$D55), $A$10)</f>
        <v>29</v>
      </c>
      <c r="I55" s="19">
        <f>COUNTIF(($D$15:$D55), $A$11)</f>
        <v>4</v>
      </c>
      <c r="J55" s="19">
        <f>COUNTIF(($D$15:$D55), $A$12)</f>
        <v>6</v>
      </c>
      <c r="K55" s="19"/>
    </row>
    <row r="56" spans="1:11" ht="33" x14ac:dyDescent="0.3">
      <c r="A56" s="40" t="str">
        <f t="shared" si="0"/>
        <v>D7</v>
      </c>
      <c r="B56" s="39" t="s">
        <v>33</v>
      </c>
      <c r="C56" s="37" t="s">
        <v>66</v>
      </c>
      <c r="D56" s="5" t="s">
        <v>10</v>
      </c>
      <c r="E56" s="7"/>
      <c r="F56" s="8"/>
      <c r="G56" s="19"/>
      <c r="H56" s="19">
        <f>COUNTIF(($D$15:$D56), $A$10)</f>
        <v>29</v>
      </c>
      <c r="I56" s="19">
        <f>COUNTIF(($D$15:$D56), $A$11)</f>
        <v>4</v>
      </c>
      <c r="J56" s="19">
        <f>COUNTIF(($D$15:$D56), $A$12)</f>
        <v>7</v>
      </c>
      <c r="K56" s="19"/>
    </row>
    <row r="57" spans="1:11" x14ac:dyDescent="0.3">
      <c r="A57" s="40" t="str">
        <f t="shared" si="0"/>
        <v>0</v>
      </c>
      <c r="B57" s="13" t="s">
        <v>23</v>
      </c>
      <c r="C57" s="29"/>
      <c r="D57" s="13"/>
      <c r="E57" s="13"/>
      <c r="F57" s="13"/>
      <c r="G57" s="19"/>
      <c r="H57" s="19">
        <f>COUNTIF(($D$15:$D57), $A$10)</f>
        <v>29</v>
      </c>
      <c r="I57" s="19">
        <f>COUNTIF(($D$15:$D57), $A$11)</f>
        <v>4</v>
      </c>
      <c r="J57" s="19">
        <f>COUNTIF(($D$15:$D57), $A$12)</f>
        <v>7</v>
      </c>
      <c r="K57" s="19"/>
    </row>
    <row r="58" spans="1:11" ht="49.5" x14ac:dyDescent="0.3">
      <c r="A58" s="40" t="str">
        <f t="shared" si="0"/>
        <v>M30</v>
      </c>
      <c r="B58" s="20" t="s">
        <v>24</v>
      </c>
      <c r="C58" s="27" t="s">
        <v>29</v>
      </c>
      <c r="D58" s="5" t="s">
        <v>8</v>
      </c>
      <c r="E58" s="7"/>
      <c r="F58" s="8"/>
      <c r="G58" s="19"/>
      <c r="H58" s="19">
        <f>COUNTIF(($D$15:$D58), $A$10)</f>
        <v>30</v>
      </c>
      <c r="I58" s="19">
        <f>COUNTIF(($D$15:$D58), $A$11)</f>
        <v>4</v>
      </c>
      <c r="J58" s="19">
        <f>COUNTIF(($D$15:$D58), $A$12)</f>
        <v>7</v>
      </c>
      <c r="K58" s="19"/>
    </row>
    <row r="59" spans="1:11" ht="49.5" x14ac:dyDescent="0.3">
      <c r="A59" s="40" t="str">
        <f t="shared" si="0"/>
        <v>M31</v>
      </c>
      <c r="B59" s="20" t="s">
        <v>25</v>
      </c>
      <c r="C59" s="45" t="s">
        <v>97</v>
      </c>
      <c r="D59" s="5" t="s">
        <v>8</v>
      </c>
      <c r="E59" s="7"/>
      <c r="F59" s="8"/>
      <c r="G59" s="19"/>
      <c r="H59" s="19">
        <f>COUNTIF(($D$15:$D59), $A$10)</f>
        <v>31</v>
      </c>
      <c r="I59" s="19">
        <f>COUNTIF(($D$15:$D59), $A$11)</f>
        <v>4</v>
      </c>
      <c r="J59" s="19">
        <f>COUNTIF(($D$15:$D59), $A$12)</f>
        <v>7</v>
      </c>
      <c r="K59" s="19"/>
    </row>
    <row r="60" spans="1:11" ht="18" x14ac:dyDescent="0.3">
      <c r="A60" s="40" t="str">
        <f t="shared" si="0"/>
        <v>M32</v>
      </c>
      <c r="B60" s="20" t="s">
        <v>26</v>
      </c>
      <c r="C60" s="45" t="s">
        <v>39</v>
      </c>
      <c r="D60" s="5" t="s">
        <v>8</v>
      </c>
      <c r="E60" s="7"/>
      <c r="F60" s="8"/>
      <c r="G60" s="19"/>
      <c r="H60" s="19">
        <f>COUNTIF(($D$15:$D60), $A$10)</f>
        <v>32</v>
      </c>
      <c r="I60" s="19">
        <f>COUNTIF(($D$15:$D60), $A$11)</f>
        <v>4</v>
      </c>
      <c r="J60" s="19">
        <f>COUNTIF(($D$15:$D60), $A$12)</f>
        <v>7</v>
      </c>
      <c r="K60" s="19"/>
    </row>
    <row r="61" spans="1:11" ht="18" x14ac:dyDescent="0.3">
      <c r="A61" s="40" t="str">
        <f t="shared" si="0"/>
        <v>M33</v>
      </c>
      <c r="B61" s="20" t="s">
        <v>27</v>
      </c>
      <c r="C61" s="45" t="s">
        <v>34</v>
      </c>
      <c r="D61" s="5" t="s">
        <v>8</v>
      </c>
      <c r="E61" s="7"/>
      <c r="F61" s="8"/>
      <c r="G61" s="19"/>
      <c r="H61" s="19">
        <f>COUNTIF(($D$15:$D61), $A$10)</f>
        <v>33</v>
      </c>
      <c r="I61" s="19">
        <f>COUNTIF(($D$15:$D61), $A$11)</f>
        <v>4</v>
      </c>
      <c r="J61" s="19">
        <f>COUNTIF(($D$15:$D61), $A$12)</f>
        <v>7</v>
      </c>
      <c r="K61" s="19"/>
    </row>
    <row r="62" spans="1:11" ht="33" x14ac:dyDescent="0.3">
      <c r="A62" s="40" t="str">
        <f t="shared" si="0"/>
        <v>M34</v>
      </c>
      <c r="B62" s="50" t="s">
        <v>28</v>
      </c>
      <c r="C62" s="27" t="s">
        <v>35</v>
      </c>
      <c r="D62" s="5" t="s">
        <v>8</v>
      </c>
      <c r="E62" s="7"/>
      <c r="F62" s="8"/>
      <c r="G62" s="19"/>
      <c r="H62" s="19">
        <f>COUNTIF(($D$15:$D62), $A$10)</f>
        <v>34</v>
      </c>
      <c r="I62" s="19">
        <f>COUNTIF(($D$15:$D62), $A$11)</f>
        <v>4</v>
      </c>
      <c r="J62" s="19">
        <f>COUNTIF(($D$15:$D62), $A$12)</f>
        <v>7</v>
      </c>
      <c r="K62" s="19"/>
    </row>
    <row r="63" spans="1:11" ht="33" x14ac:dyDescent="0.3">
      <c r="A63" s="40" t="str">
        <f t="shared" si="0"/>
        <v>M35</v>
      </c>
      <c r="B63" s="50"/>
      <c r="C63" s="27" t="s">
        <v>36</v>
      </c>
      <c r="D63" s="5" t="s">
        <v>8</v>
      </c>
      <c r="E63" s="7"/>
      <c r="F63" s="8"/>
      <c r="G63" s="19"/>
      <c r="H63" s="19">
        <f>COUNTIF(($D$15:$D63), $A$10)</f>
        <v>35</v>
      </c>
      <c r="I63" s="19">
        <f>COUNTIF(($D$15:$D63), $A$11)</f>
        <v>4</v>
      </c>
      <c r="J63" s="19">
        <f>COUNTIF(($D$15:$D63), $A$12)</f>
        <v>7</v>
      </c>
      <c r="K63" s="19"/>
    </row>
    <row r="64" spans="1:11" ht="18" x14ac:dyDescent="0.3">
      <c r="A64" s="19"/>
      <c r="B64" s="19"/>
      <c r="C64" s="30"/>
      <c r="D64" s="31"/>
      <c r="E64" s="19"/>
      <c r="F64" s="19"/>
    </row>
    <row r="65" spans="1:6" ht="18" x14ac:dyDescent="0.3">
      <c r="A65" s="19"/>
      <c r="B65" s="19"/>
      <c r="C65" s="19"/>
      <c r="D65" s="31"/>
      <c r="E65" s="19"/>
      <c r="F65" s="19"/>
    </row>
    <row r="66" spans="1:6" ht="18" x14ac:dyDescent="0.3">
      <c r="A66" s="19"/>
      <c r="B66" s="19"/>
      <c r="C66" s="19"/>
      <c r="D66" s="31"/>
      <c r="E66" s="19"/>
      <c r="F66" s="19"/>
    </row>
    <row r="67" spans="1:6" ht="18" x14ac:dyDescent="0.3">
      <c r="A67" s="19"/>
      <c r="B67" s="19"/>
      <c r="C67" s="19"/>
      <c r="D67" s="31"/>
      <c r="E67" s="19"/>
      <c r="F67" s="19"/>
    </row>
    <row r="68" spans="1:6" ht="18" x14ac:dyDescent="0.3">
      <c r="D68" s="6"/>
    </row>
    <row r="69" spans="1:6" ht="18" x14ac:dyDescent="0.3">
      <c r="D69" s="6"/>
    </row>
    <row r="70" spans="1:6" ht="18" x14ac:dyDescent="0.3">
      <c r="D70" s="6"/>
    </row>
    <row r="71" spans="1:6" ht="18" x14ac:dyDescent="0.3">
      <c r="D71" s="6"/>
    </row>
    <row r="72" spans="1:6" ht="18" x14ac:dyDescent="0.3">
      <c r="D72" s="6"/>
    </row>
    <row r="73" spans="1:6" ht="18" x14ac:dyDescent="0.3">
      <c r="D73" s="6"/>
    </row>
    <row r="74" spans="1:6" ht="18" x14ac:dyDescent="0.3">
      <c r="D74" s="6"/>
    </row>
    <row r="75" spans="1:6" ht="18" x14ac:dyDescent="0.3">
      <c r="D75" s="6"/>
    </row>
    <row r="76" spans="1:6" ht="18" x14ac:dyDescent="0.3">
      <c r="D76" s="6"/>
    </row>
    <row r="77" spans="1:6" ht="18" x14ac:dyDescent="0.3">
      <c r="D77" s="6"/>
    </row>
    <row r="78" spans="1:6" ht="18" x14ac:dyDescent="0.3">
      <c r="D78" s="6"/>
    </row>
    <row r="79" spans="1:6" ht="18" x14ac:dyDescent="0.3">
      <c r="D79" s="6"/>
    </row>
    <row r="80" spans="1:6" ht="18" x14ac:dyDescent="0.3">
      <c r="D80" s="6"/>
    </row>
    <row r="81" spans="4:4" ht="18" x14ac:dyDescent="0.3">
      <c r="D81" s="6"/>
    </row>
    <row r="82" spans="4:4" ht="18" x14ac:dyDescent="0.3">
      <c r="D82" s="6"/>
    </row>
    <row r="83" spans="4:4" ht="18" x14ac:dyDescent="0.3">
      <c r="D83" s="6"/>
    </row>
    <row r="84" spans="4:4" ht="18" x14ac:dyDescent="0.3">
      <c r="D84" s="6"/>
    </row>
    <row r="85" spans="4:4" ht="18" x14ac:dyDescent="0.3">
      <c r="D85" s="6"/>
    </row>
    <row r="86" spans="4:4" ht="18" x14ac:dyDescent="0.3">
      <c r="D86" s="6"/>
    </row>
    <row r="87" spans="4:4" ht="18" x14ac:dyDescent="0.3">
      <c r="D87" s="6"/>
    </row>
    <row r="88" spans="4:4" ht="18" x14ac:dyDescent="0.3">
      <c r="D88" s="6"/>
    </row>
    <row r="89" spans="4:4" ht="18" x14ac:dyDescent="0.3">
      <c r="D89" s="6"/>
    </row>
    <row r="90" spans="4:4" ht="18" x14ac:dyDescent="0.3">
      <c r="D90" s="6"/>
    </row>
    <row r="91" spans="4:4" ht="18" x14ac:dyDescent="0.3">
      <c r="D91" s="6"/>
    </row>
    <row r="92" spans="4:4" ht="18" x14ac:dyDescent="0.3">
      <c r="D92" s="6"/>
    </row>
    <row r="93" spans="4:4" ht="18" x14ac:dyDescent="0.3">
      <c r="D93" s="6"/>
    </row>
    <row r="94" spans="4:4" ht="18" x14ac:dyDescent="0.3">
      <c r="D94" s="6"/>
    </row>
    <row r="95" spans="4:4" ht="18" x14ac:dyDescent="0.3">
      <c r="D95" s="6"/>
    </row>
    <row r="96" spans="4:4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  <row r="416" spans="4:4" ht="18" x14ac:dyDescent="0.3">
      <c r="D416" s="6"/>
    </row>
    <row r="417" spans="4:4" ht="18" x14ac:dyDescent="0.3">
      <c r="D417" s="6"/>
    </row>
    <row r="418" spans="4:4" ht="18" x14ac:dyDescent="0.3">
      <c r="D418" s="6"/>
    </row>
    <row r="419" spans="4:4" ht="18" x14ac:dyDescent="0.3">
      <c r="D419" s="6"/>
    </row>
  </sheetData>
  <mergeCells count="18">
    <mergeCell ref="B24:B29"/>
    <mergeCell ref="B15:B23"/>
    <mergeCell ref="E8:F8"/>
    <mergeCell ref="E10:F12"/>
    <mergeCell ref="E9:F9"/>
    <mergeCell ref="A8:D8"/>
    <mergeCell ref="A9:D9"/>
    <mergeCell ref="B10:D10"/>
    <mergeCell ref="B11:D11"/>
    <mergeCell ref="B12:D12"/>
    <mergeCell ref="B62:B63"/>
    <mergeCell ref="B39:B42"/>
    <mergeCell ref="B43:B44"/>
    <mergeCell ref="B35:B36"/>
    <mergeCell ref="B30:B34"/>
    <mergeCell ref="B45:B46"/>
    <mergeCell ref="B47:B50"/>
    <mergeCell ref="B37:B38"/>
  </mergeCells>
  <conditionalFormatting sqref="F1:F21 F23 F29:F44 F48:F1048576">
    <cfRule type="expression" dxfId="169" priority="153">
      <formula>$F1="N"</formula>
    </cfRule>
    <cfRule type="expression" dxfId="168" priority="155">
      <formula>$F1="Y"</formula>
    </cfRule>
  </conditionalFormatting>
  <conditionalFormatting sqref="D30:D31 D33 D1 D42:D44 D49:D1048576 D5:D14 D3">
    <cfRule type="expression" dxfId="167" priority="174">
      <formula>$D1="D"</formula>
    </cfRule>
    <cfRule type="expression" dxfId="166" priority="175">
      <formula>$D1="O"</formula>
    </cfRule>
    <cfRule type="expression" dxfId="165" priority="176">
      <formula>$D1="M"</formula>
    </cfRule>
  </conditionalFormatting>
  <conditionalFormatting sqref="A1:A1048576">
    <cfRule type="expression" dxfId="164" priority="152">
      <formula>$A1="0"</formula>
    </cfRule>
  </conditionalFormatting>
  <conditionalFormatting sqref="F47">
    <cfRule type="expression" dxfId="163" priority="123">
      <formula>$F47="N"</formula>
    </cfRule>
    <cfRule type="expression" dxfId="162" priority="124">
      <formula>$F47="Y"</formula>
    </cfRule>
  </conditionalFormatting>
  <conditionalFormatting sqref="F45:F46">
    <cfRule type="expression" dxfId="161" priority="101">
      <formula>$F45="N"</formula>
    </cfRule>
    <cfRule type="expression" dxfId="160" priority="102">
      <formula>$F45="Y"</formula>
    </cfRule>
  </conditionalFormatting>
  <conditionalFormatting sqref="D46">
    <cfRule type="expression" dxfId="159" priority="103">
      <formula>$D46="D"</formula>
    </cfRule>
    <cfRule type="expression" dxfId="158" priority="104">
      <formula>$D46="O"</formula>
    </cfRule>
    <cfRule type="expression" dxfId="157" priority="105">
      <formula>$D46="M"</formula>
    </cfRule>
  </conditionalFormatting>
  <conditionalFormatting sqref="D45">
    <cfRule type="expression" dxfId="156" priority="98">
      <formula>$D45="D"</formula>
    </cfRule>
    <cfRule type="expression" dxfId="155" priority="99">
      <formula>$D45="O"</formula>
    </cfRule>
    <cfRule type="expression" dxfId="154" priority="100">
      <formula>$D45="M"</formula>
    </cfRule>
  </conditionalFormatting>
  <conditionalFormatting sqref="F24:F28">
    <cfRule type="expression" dxfId="153" priority="93">
      <formula>$F24="N"</formula>
    </cfRule>
    <cfRule type="expression" dxfId="152" priority="94">
      <formula>$F24="Y"</formula>
    </cfRule>
  </conditionalFormatting>
  <conditionalFormatting sqref="D48">
    <cfRule type="expression" dxfId="151" priority="64">
      <formula>$D48="D"</formula>
    </cfRule>
    <cfRule type="expression" dxfId="150" priority="65">
      <formula>$D48="O"</formula>
    </cfRule>
    <cfRule type="expression" dxfId="149" priority="66">
      <formula>$D48="M"</formula>
    </cfRule>
  </conditionalFormatting>
  <conditionalFormatting sqref="D47">
    <cfRule type="expression" dxfId="148" priority="61">
      <formula>$D47="D"</formula>
    </cfRule>
    <cfRule type="expression" dxfId="147" priority="62">
      <formula>$D47="O"</formula>
    </cfRule>
    <cfRule type="expression" dxfId="146" priority="63">
      <formula>$D47="M"</formula>
    </cfRule>
  </conditionalFormatting>
  <conditionalFormatting sqref="D34 D36">
    <cfRule type="expression" dxfId="145" priority="58">
      <formula>$D34="D"</formula>
    </cfRule>
    <cfRule type="expression" dxfId="144" priority="59">
      <formula>$D34="O"</formula>
    </cfRule>
    <cfRule type="expression" dxfId="143" priority="60">
      <formula>$D34="M"</formula>
    </cfRule>
  </conditionalFormatting>
  <conditionalFormatting sqref="D32">
    <cfRule type="expression" dxfId="142" priority="70">
      <formula>$D32="D"</formula>
    </cfRule>
    <cfRule type="expression" dxfId="141" priority="71">
      <formula>$D32="O"</formula>
    </cfRule>
    <cfRule type="expression" dxfId="140" priority="72">
      <formula>$D32="M"</formula>
    </cfRule>
  </conditionalFormatting>
  <conditionalFormatting sqref="D35">
    <cfRule type="expression" dxfId="139" priority="55">
      <formula>$D35="D"</formula>
    </cfRule>
    <cfRule type="expression" dxfId="138" priority="56">
      <formula>$D35="O"</formula>
    </cfRule>
    <cfRule type="expression" dxfId="137" priority="57">
      <formula>$D35="M"</formula>
    </cfRule>
  </conditionalFormatting>
  <conditionalFormatting sqref="D37:D38 D40">
    <cfRule type="expression" dxfId="136" priority="52">
      <formula>$D37="D"</formula>
    </cfRule>
    <cfRule type="expression" dxfId="135" priority="53">
      <formula>$D37="O"</formula>
    </cfRule>
    <cfRule type="expression" dxfId="134" priority="54">
      <formula>$D37="M"</formula>
    </cfRule>
  </conditionalFormatting>
  <conditionalFormatting sqref="D39">
    <cfRule type="expression" dxfId="133" priority="49">
      <formula>$D39="D"</formula>
    </cfRule>
    <cfRule type="expression" dxfId="132" priority="50">
      <formula>$D39="O"</formula>
    </cfRule>
    <cfRule type="expression" dxfId="131" priority="51">
      <formula>$D39="M"</formula>
    </cfRule>
  </conditionalFormatting>
  <conditionalFormatting sqref="D41">
    <cfRule type="expression" dxfId="130" priority="46">
      <formula>$D41="D"</formula>
    </cfRule>
    <cfRule type="expression" dxfId="129" priority="47">
      <formula>$D41="O"</formula>
    </cfRule>
    <cfRule type="expression" dxfId="128" priority="48">
      <formula>$D41="M"</formula>
    </cfRule>
  </conditionalFormatting>
  <conditionalFormatting sqref="D29">
    <cfRule type="expression" dxfId="127" priority="43">
      <formula>$D29="D"</formula>
    </cfRule>
    <cfRule type="expression" dxfId="126" priority="44">
      <formula>$D29="O"</formula>
    </cfRule>
    <cfRule type="expression" dxfId="125" priority="45">
      <formula>$D29="M"</formula>
    </cfRule>
  </conditionalFormatting>
  <conditionalFormatting sqref="D24">
    <cfRule type="expression" dxfId="124" priority="34">
      <formula>$D24="D"</formula>
    </cfRule>
    <cfRule type="expression" dxfId="123" priority="35">
      <formula>$D24="O"</formula>
    </cfRule>
    <cfRule type="expression" dxfId="122" priority="36">
      <formula>$D24="M"</formula>
    </cfRule>
  </conditionalFormatting>
  <conditionalFormatting sqref="D25">
    <cfRule type="expression" dxfId="121" priority="31">
      <formula>$D25="D"</formula>
    </cfRule>
    <cfRule type="expression" dxfId="120" priority="32">
      <formula>$D25="O"</formula>
    </cfRule>
    <cfRule type="expression" dxfId="119" priority="33">
      <formula>$D25="M"</formula>
    </cfRule>
  </conditionalFormatting>
  <conditionalFormatting sqref="D26">
    <cfRule type="expression" dxfId="118" priority="28">
      <formula>$D26="D"</formula>
    </cfRule>
    <cfRule type="expression" dxfId="117" priority="29">
      <formula>$D26="O"</formula>
    </cfRule>
    <cfRule type="expression" dxfId="116" priority="30">
      <formula>$D26="M"</formula>
    </cfRule>
  </conditionalFormatting>
  <conditionalFormatting sqref="F22">
    <cfRule type="expression" dxfId="115" priority="20">
      <formula>$F22="N"</formula>
    </cfRule>
    <cfRule type="expression" dxfId="114" priority="21">
      <formula>$F22="Y"</formula>
    </cfRule>
  </conditionalFormatting>
  <conditionalFormatting sqref="D15:D21 D23">
    <cfRule type="expression" dxfId="113" priority="13">
      <formula>$D15="D"</formula>
    </cfRule>
    <cfRule type="expression" dxfId="112" priority="14">
      <formula>$D15="O"</formula>
    </cfRule>
    <cfRule type="expression" dxfId="111" priority="15">
      <formula>$D15="M"</formula>
    </cfRule>
  </conditionalFormatting>
  <conditionalFormatting sqref="D22">
    <cfRule type="expression" dxfId="110" priority="10">
      <formula>$D22="D"</formula>
    </cfRule>
    <cfRule type="expression" dxfId="109" priority="11">
      <formula>$D22="O"</formula>
    </cfRule>
    <cfRule type="expression" dxfId="108" priority="12">
      <formula>$D22="M"</formula>
    </cfRule>
  </conditionalFormatting>
  <conditionalFormatting sqref="D27:D28">
    <cfRule type="expression" dxfId="107" priority="7">
      <formula>$D27="D"</formula>
    </cfRule>
    <cfRule type="expression" dxfId="106" priority="8">
      <formula>$D27="O"</formula>
    </cfRule>
    <cfRule type="expression" dxfId="105" priority="9">
      <formula>$D27="M"</formula>
    </cfRule>
  </conditionalFormatting>
  <conditionalFormatting sqref="D4">
    <cfRule type="expression" dxfId="104" priority="4">
      <formula>$D4="D"</formula>
    </cfRule>
    <cfRule type="expression" dxfId="103" priority="5">
      <formula>$D4="O"</formula>
    </cfRule>
    <cfRule type="expression" dxfId="102" priority="6">
      <formula>$D4="M"</formula>
    </cfRule>
  </conditionalFormatting>
  <conditionalFormatting sqref="D2">
    <cfRule type="expression" dxfId="101" priority="1">
      <formula>$D2="D"</formula>
    </cfRule>
    <cfRule type="expression" dxfId="100" priority="2">
      <formula>$D2="O"</formula>
    </cfRule>
    <cfRule type="expression" dxfId="99" priority="3">
      <formula>$D2="M"</formula>
    </cfRule>
  </conditionalFormatting>
  <dataValidations count="3">
    <dataValidation type="list" allowBlank="1" showInputMessage="1" showErrorMessage="1" sqref="D56 D58:D210 D52:D54 D15:D50" xr:uid="{AB8E3708-3A4D-4211-BABC-50729E7DEE83}">
      <formula1>$A$10:$A$12</formula1>
    </dataValidation>
    <dataValidation type="list" allowBlank="1" showInputMessage="1" showErrorMessage="1" sqref="F58:F216 F56 F52:F54 F15:F50" xr:uid="{9CE33B0E-B9ED-4CAA-95EE-24E13E33990C}">
      <formula1>$H$10:$H$11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5:A216" xr:uid="{5C70EBC4-EBA2-40E6-9775-B0B300CFB841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C0B1-C43B-458E-823B-71F7A8E8A461}">
  <dimension ref="A1:K425"/>
  <sheetViews>
    <sheetView zoomScale="70" zoomScaleNormal="70" workbookViewId="0">
      <selection activeCell="C19" sqref="C19"/>
    </sheetView>
  </sheetViews>
  <sheetFormatPr defaultColWidth="8.88671875" defaultRowHeight="16.5" x14ac:dyDescent="0.3"/>
  <cols>
    <col min="1" max="1" width="9.33203125" style="10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9"/>
      <c r="H1" s="19"/>
      <c r="I1" s="19"/>
      <c r="J1" s="19"/>
      <c r="K1" s="19"/>
    </row>
    <row r="2" spans="1:11" ht="29.25" customHeight="1" thickBot="1" x14ac:dyDescent="0.35">
      <c r="A2" s="9"/>
      <c r="B2" s="1" t="s">
        <v>0</v>
      </c>
      <c r="C2" s="3" t="s">
        <v>2</v>
      </c>
      <c r="D2" s="11">
        <v>1636</v>
      </c>
      <c r="E2" s="48" t="s">
        <v>109</v>
      </c>
      <c r="G2" s="19"/>
      <c r="H2" s="19"/>
      <c r="I2" s="19"/>
      <c r="J2" s="19"/>
      <c r="K2" s="19"/>
    </row>
    <row r="3" spans="1:11" ht="21" customHeight="1" thickBot="1" x14ac:dyDescent="0.35">
      <c r="A3" s="9"/>
      <c r="B3" s="9"/>
      <c r="C3" s="9"/>
      <c r="D3" s="9"/>
      <c r="E3" s="9"/>
      <c r="F3" s="9"/>
      <c r="G3" s="19"/>
      <c r="H3" s="19"/>
      <c r="I3" s="19"/>
      <c r="J3" s="19"/>
      <c r="K3" s="19"/>
    </row>
    <row r="4" spans="1:11" ht="29.25" customHeight="1" thickBot="1" x14ac:dyDescent="0.35">
      <c r="A4" s="9"/>
      <c r="B4" s="9"/>
      <c r="C4" s="3" t="s">
        <v>3</v>
      </c>
      <c r="D4" s="12" t="s">
        <v>111</v>
      </c>
      <c r="E4" s="49" t="s">
        <v>110</v>
      </c>
      <c r="F4" s="9"/>
      <c r="G4" s="19"/>
      <c r="H4" s="19"/>
      <c r="I4" s="19"/>
      <c r="J4" s="19"/>
      <c r="K4" s="19"/>
    </row>
    <row r="5" spans="1:11" ht="17.25" thickBot="1" x14ac:dyDescent="0.35">
      <c r="A5" s="9"/>
      <c r="B5" s="9"/>
      <c r="C5" s="9"/>
      <c r="D5" s="9"/>
      <c r="E5" s="9"/>
      <c r="F5" s="9"/>
      <c r="G5" s="19"/>
      <c r="H5" s="19"/>
      <c r="I5" s="19"/>
      <c r="J5" s="19"/>
      <c r="K5" s="19"/>
    </row>
    <row r="6" spans="1:11" ht="105.75" thickBot="1" x14ac:dyDescent="0.35">
      <c r="A6" s="9"/>
      <c r="B6" s="4" t="s">
        <v>42</v>
      </c>
      <c r="C6" s="26" t="s">
        <v>1</v>
      </c>
      <c r="D6" s="9"/>
      <c r="E6" s="32" t="s">
        <v>44</v>
      </c>
      <c r="F6" s="2">
        <v>0.5</v>
      </c>
      <c r="G6" s="19"/>
      <c r="H6" s="19"/>
      <c r="I6" s="19"/>
      <c r="J6" s="19"/>
      <c r="K6" s="19"/>
    </row>
    <row r="7" spans="1:11" ht="17.25" thickBot="1" x14ac:dyDescent="0.35">
      <c r="A7" s="9"/>
      <c r="B7" s="9"/>
      <c r="C7" s="9"/>
      <c r="D7" s="9"/>
      <c r="E7" s="9"/>
      <c r="F7" s="9"/>
      <c r="G7" s="19"/>
      <c r="H7" s="19"/>
      <c r="I7" s="19"/>
      <c r="J7" s="19"/>
      <c r="K7" s="19"/>
    </row>
    <row r="8" spans="1:11" ht="27.75" thickBot="1" x14ac:dyDescent="0.35">
      <c r="A8" s="70" t="s">
        <v>7</v>
      </c>
      <c r="B8" s="71"/>
      <c r="C8" s="71"/>
      <c r="D8" s="72"/>
      <c r="E8" s="60" t="s">
        <v>15</v>
      </c>
      <c r="F8" s="61"/>
      <c r="G8" s="19"/>
      <c r="H8" s="19"/>
      <c r="I8" s="19"/>
      <c r="J8" s="19"/>
      <c r="K8" s="19"/>
    </row>
    <row r="9" spans="1:11" ht="17.25" thickBot="1" x14ac:dyDescent="0.35">
      <c r="A9" s="73" t="s">
        <v>6</v>
      </c>
      <c r="B9" s="74"/>
      <c r="C9" s="74"/>
      <c r="D9" s="75"/>
      <c r="E9" s="68" t="s">
        <v>16</v>
      </c>
      <c r="F9" s="69"/>
      <c r="G9" s="19"/>
      <c r="H9" s="19"/>
      <c r="I9" s="19"/>
      <c r="J9" s="19"/>
      <c r="K9" s="19"/>
    </row>
    <row r="10" spans="1:11" ht="34.5" customHeight="1" x14ac:dyDescent="0.3">
      <c r="A10" s="15" t="s">
        <v>8</v>
      </c>
      <c r="B10" s="76" t="s">
        <v>43</v>
      </c>
      <c r="C10" s="76"/>
      <c r="D10" s="77"/>
      <c r="E10" s="62" t="s">
        <v>17</v>
      </c>
      <c r="F10" s="63"/>
      <c r="G10" s="19"/>
      <c r="H10" s="19" t="s">
        <v>40</v>
      </c>
      <c r="I10" s="19"/>
      <c r="J10" s="19"/>
      <c r="K10" s="19"/>
    </row>
    <row r="11" spans="1:11" ht="34.5" customHeight="1" x14ac:dyDescent="0.3">
      <c r="A11" s="14" t="s">
        <v>9</v>
      </c>
      <c r="B11" s="78" t="s">
        <v>4</v>
      </c>
      <c r="C11" s="78"/>
      <c r="D11" s="79"/>
      <c r="E11" s="64"/>
      <c r="F11" s="65"/>
      <c r="G11" s="19"/>
      <c r="H11" s="19" t="s">
        <v>41</v>
      </c>
      <c r="I11" s="19"/>
      <c r="J11" s="19"/>
      <c r="K11" s="19"/>
    </row>
    <row r="12" spans="1:11" ht="34.5" customHeight="1" thickBot="1" x14ac:dyDescent="0.35">
      <c r="A12" s="16" t="s">
        <v>10</v>
      </c>
      <c r="B12" s="80" t="s">
        <v>5</v>
      </c>
      <c r="C12" s="80"/>
      <c r="D12" s="81"/>
      <c r="E12" s="66"/>
      <c r="F12" s="67"/>
      <c r="G12" s="19"/>
      <c r="H12" s="19"/>
      <c r="I12" s="19"/>
      <c r="J12" s="19"/>
      <c r="K12" s="19"/>
    </row>
    <row r="13" spans="1:11" ht="50.25" customHeight="1" thickBot="1" x14ac:dyDescent="0.35">
      <c r="A13" s="21" t="s">
        <v>14</v>
      </c>
      <c r="B13" s="22" t="s">
        <v>11</v>
      </c>
      <c r="C13" s="28" t="s">
        <v>13</v>
      </c>
      <c r="D13" s="23" t="s">
        <v>12</v>
      </c>
      <c r="E13" s="17" t="s">
        <v>18</v>
      </c>
      <c r="F13" s="18" t="s">
        <v>19</v>
      </c>
      <c r="G13" s="19"/>
      <c r="H13" s="19" t="s">
        <v>41</v>
      </c>
      <c r="I13" s="19"/>
      <c r="J13" s="19"/>
      <c r="K13" s="19"/>
    </row>
    <row r="14" spans="1:11" x14ac:dyDescent="0.3">
      <c r="A14" s="25"/>
      <c r="B14" s="42" t="s">
        <v>20</v>
      </c>
      <c r="C14" s="24"/>
      <c r="D14" s="24"/>
      <c r="E14" s="24"/>
      <c r="F14" s="24"/>
      <c r="G14" s="19"/>
      <c r="H14" s="19"/>
      <c r="I14" s="19"/>
      <c r="J14" s="19"/>
      <c r="K14" s="19"/>
    </row>
    <row r="15" spans="1:11" ht="33" x14ac:dyDescent="0.3">
      <c r="A15" s="40" t="str">
        <f>_xlfn.CONCAT($D15,(IF($D15=$A$10,$H15,IF($D15=$A$11,$I15,IF($D15=$A$12,$J15,0)))))</f>
        <v>M1</v>
      </c>
      <c r="B15" s="52" t="s">
        <v>46</v>
      </c>
      <c r="C15" s="35" t="s">
        <v>89</v>
      </c>
      <c r="D15" s="5" t="s">
        <v>8</v>
      </c>
      <c r="E15" s="7"/>
      <c r="F15" s="8"/>
      <c r="G15" s="19"/>
      <c r="H15" s="19">
        <f>COUNTIF(($D$15:$D15), $A$10)</f>
        <v>1</v>
      </c>
      <c r="I15" s="19">
        <f>COUNTIF(($D$15:$D15), $A$11)</f>
        <v>0</v>
      </c>
      <c r="J15" s="19">
        <f>COUNTIF(($D$15:$D15), $A$12)</f>
        <v>0</v>
      </c>
      <c r="K15" s="19"/>
    </row>
    <row r="16" spans="1:11" ht="18" x14ac:dyDescent="0.3">
      <c r="A16" s="40" t="str">
        <f t="shared" ref="A16:A69" si="0">_xlfn.CONCAT($D16,(IF($D16=$A$10,$H16,IF($D16=$A$11,$I16,IF($D16=$A$12,$J16,0)))))</f>
        <v>M2</v>
      </c>
      <c r="B16" s="51"/>
      <c r="C16" s="35" t="s">
        <v>48</v>
      </c>
      <c r="D16" s="5" t="s">
        <v>8</v>
      </c>
      <c r="E16" s="7"/>
      <c r="F16" s="8"/>
      <c r="G16" s="19"/>
      <c r="H16" s="19">
        <f>COUNTIF(($D$15:$D16), $A$10)</f>
        <v>2</v>
      </c>
      <c r="I16" s="19">
        <f>COUNTIF(($D$15:$D16), $A$11)</f>
        <v>0</v>
      </c>
      <c r="J16" s="19">
        <f>COUNTIF(($D$15:$D16), $A$12)</f>
        <v>0</v>
      </c>
      <c r="K16" s="19"/>
    </row>
    <row r="17" spans="1:11" ht="18" x14ac:dyDescent="0.3">
      <c r="A17" s="40" t="str">
        <f t="shared" si="0"/>
        <v>M3</v>
      </c>
      <c r="B17" s="51"/>
      <c r="C17" s="35" t="s">
        <v>55</v>
      </c>
      <c r="D17" s="5" t="s">
        <v>8</v>
      </c>
      <c r="E17" s="7"/>
      <c r="F17" s="8"/>
      <c r="G17" s="19"/>
      <c r="H17" s="19">
        <f>COUNTIF(($D$15:$D17), $A$10)</f>
        <v>3</v>
      </c>
      <c r="I17" s="19">
        <f>COUNTIF(($D$15:$D17), $A$11)</f>
        <v>0</v>
      </c>
      <c r="J17" s="19">
        <f>COUNTIF(($D$15:$D17), $A$12)</f>
        <v>0</v>
      </c>
      <c r="K17" s="19"/>
    </row>
    <row r="18" spans="1:11" ht="18" x14ac:dyDescent="0.3">
      <c r="A18" s="40" t="str">
        <f t="shared" si="0"/>
        <v>M4</v>
      </c>
      <c r="B18" s="51"/>
      <c r="C18" s="35" t="s">
        <v>59</v>
      </c>
      <c r="D18" s="5" t="s">
        <v>8</v>
      </c>
      <c r="E18" s="7"/>
      <c r="F18" s="8"/>
      <c r="G18" s="19"/>
      <c r="H18" s="19">
        <f>COUNTIF(($D$15:$D18), $A$10)</f>
        <v>4</v>
      </c>
      <c r="I18" s="19">
        <f>COUNTIF(($D$15:$D18), $A$11)</f>
        <v>0</v>
      </c>
      <c r="J18" s="19">
        <f>COUNTIF(($D$15:$D18), $A$12)</f>
        <v>0</v>
      </c>
      <c r="K18" s="19"/>
    </row>
    <row r="19" spans="1:11" ht="33" x14ac:dyDescent="0.3">
      <c r="A19" s="40" t="str">
        <f t="shared" si="0"/>
        <v>D1</v>
      </c>
      <c r="B19" s="51"/>
      <c r="C19" s="35" t="s">
        <v>99</v>
      </c>
      <c r="D19" s="5" t="s">
        <v>10</v>
      </c>
      <c r="E19" s="7"/>
      <c r="F19" s="8"/>
      <c r="G19" s="19"/>
      <c r="H19" s="19">
        <f>COUNTIF(($D$15:$D19), $A$10)</f>
        <v>4</v>
      </c>
      <c r="I19" s="19">
        <f>COUNTIF(($D$15:$D19), $A$11)</f>
        <v>0</v>
      </c>
      <c r="J19" s="19">
        <f>COUNTIF(($D$15:$D19), $A$12)</f>
        <v>1</v>
      </c>
      <c r="K19" s="19"/>
    </row>
    <row r="20" spans="1:11" ht="18" x14ac:dyDescent="0.3">
      <c r="A20" s="40" t="str">
        <f t="shared" si="0"/>
        <v>M5</v>
      </c>
      <c r="B20" s="51"/>
      <c r="C20" s="35" t="s">
        <v>56</v>
      </c>
      <c r="D20" s="5" t="s">
        <v>8</v>
      </c>
      <c r="E20" s="7"/>
      <c r="F20" s="8"/>
      <c r="G20" s="19"/>
      <c r="H20" s="19">
        <f>COUNTIF(($D$15:$D20), $A$10)</f>
        <v>5</v>
      </c>
      <c r="I20" s="19">
        <f>COUNTIF(($D$15:$D20), $A$11)</f>
        <v>0</v>
      </c>
      <c r="J20" s="19">
        <f>COUNTIF(($D$15:$D20), $A$12)</f>
        <v>1</v>
      </c>
      <c r="K20" s="19"/>
    </row>
    <row r="21" spans="1:11" ht="18" x14ac:dyDescent="0.3">
      <c r="A21" s="40" t="str">
        <f t="shared" si="0"/>
        <v>M6</v>
      </c>
      <c r="B21" s="51"/>
      <c r="C21" s="35" t="s">
        <v>58</v>
      </c>
      <c r="D21" s="5" t="s">
        <v>8</v>
      </c>
      <c r="E21" s="7"/>
      <c r="F21" s="8"/>
      <c r="G21" s="19"/>
      <c r="H21" s="19">
        <f>COUNTIF(($D$15:$D21), $A$10)</f>
        <v>6</v>
      </c>
      <c r="I21" s="19">
        <f>COUNTIF(($D$15:$D21), $A$11)</f>
        <v>0</v>
      </c>
      <c r="J21" s="19">
        <f>COUNTIF(($D$15:$D21), $A$12)</f>
        <v>1</v>
      </c>
      <c r="K21" s="19"/>
    </row>
    <row r="22" spans="1:11" ht="33" x14ac:dyDescent="0.3">
      <c r="A22" s="40" t="str">
        <f t="shared" si="0"/>
        <v>M7</v>
      </c>
      <c r="B22" s="51"/>
      <c r="C22" s="35" t="s">
        <v>88</v>
      </c>
      <c r="D22" s="5" t="s">
        <v>8</v>
      </c>
      <c r="E22" s="7"/>
      <c r="F22" s="8"/>
      <c r="G22" s="19"/>
      <c r="H22" s="19">
        <f>COUNTIF(($D$15:$D22), $A$10)</f>
        <v>7</v>
      </c>
      <c r="I22" s="19">
        <f>COUNTIF(($D$15:$D22), $A$11)</f>
        <v>0</v>
      </c>
      <c r="J22" s="19">
        <f>COUNTIF(($D$15:$D22), $A$12)</f>
        <v>1</v>
      </c>
      <c r="K22" s="19"/>
    </row>
    <row r="23" spans="1:11" ht="18" x14ac:dyDescent="0.3">
      <c r="A23" s="40" t="str">
        <f t="shared" si="0"/>
        <v>D2</v>
      </c>
      <c r="B23" s="53"/>
      <c r="C23" s="35" t="s">
        <v>87</v>
      </c>
      <c r="D23" s="5" t="s">
        <v>10</v>
      </c>
      <c r="E23" s="7"/>
      <c r="F23" s="8"/>
      <c r="G23" s="19"/>
      <c r="H23" s="19">
        <f>COUNTIF(($D$15:$D23), $A$10)</f>
        <v>7</v>
      </c>
      <c r="I23" s="19">
        <f>COUNTIF(($D$15:$D23), $A$11)</f>
        <v>0</v>
      </c>
      <c r="J23" s="19">
        <f>COUNTIF(($D$15:$D23), $A$12)</f>
        <v>2</v>
      </c>
      <c r="K23" s="19"/>
    </row>
    <row r="24" spans="1:11" ht="33" customHeight="1" x14ac:dyDescent="0.3">
      <c r="A24" s="40" t="str">
        <f t="shared" si="0"/>
        <v>M8</v>
      </c>
      <c r="B24" s="52" t="s">
        <v>76</v>
      </c>
      <c r="C24" s="35" t="s">
        <v>82</v>
      </c>
      <c r="D24" s="5" t="s">
        <v>8</v>
      </c>
      <c r="E24" s="7"/>
      <c r="F24" s="8"/>
      <c r="G24" s="19"/>
      <c r="H24" s="19">
        <f>COUNTIF(($D$15:$D24), $A$10)</f>
        <v>8</v>
      </c>
      <c r="I24" s="19">
        <f>COUNTIF(($D$15:$D24), $A$11)</f>
        <v>0</v>
      </c>
      <c r="J24" s="19">
        <f>COUNTIF(($D$15:$D24), $A$12)</f>
        <v>2</v>
      </c>
      <c r="K24" s="19"/>
    </row>
    <row r="25" spans="1:11" ht="33" customHeight="1" x14ac:dyDescent="0.3">
      <c r="A25" s="40" t="str">
        <f t="shared" si="0"/>
        <v>M9</v>
      </c>
      <c r="B25" s="51"/>
      <c r="C25" s="35" t="s">
        <v>100</v>
      </c>
      <c r="D25" s="5" t="s">
        <v>8</v>
      </c>
      <c r="E25" s="7"/>
      <c r="F25" s="8"/>
      <c r="G25" s="19"/>
      <c r="H25" s="19">
        <f>COUNTIF(($D$15:$D25), $A$10)</f>
        <v>9</v>
      </c>
      <c r="I25" s="19">
        <f>COUNTIF(($D$15:$D25), $A$11)</f>
        <v>0</v>
      </c>
      <c r="J25" s="19">
        <f>COUNTIF(($D$15:$D25), $A$12)</f>
        <v>2</v>
      </c>
      <c r="K25" s="19"/>
    </row>
    <row r="26" spans="1:11" ht="33" customHeight="1" x14ac:dyDescent="0.3">
      <c r="A26" s="40" t="str">
        <f t="shared" si="0"/>
        <v>M10</v>
      </c>
      <c r="B26" s="51"/>
      <c r="C26" s="35" t="s">
        <v>101</v>
      </c>
      <c r="D26" s="5" t="s">
        <v>8</v>
      </c>
      <c r="E26" s="7"/>
      <c r="F26" s="8"/>
      <c r="G26" s="19"/>
      <c r="H26" s="19">
        <f>COUNTIF(($D$15:$D26), $A$10)</f>
        <v>10</v>
      </c>
      <c r="I26" s="19">
        <f>COUNTIF(($D$15:$D26), $A$11)</f>
        <v>0</v>
      </c>
      <c r="J26" s="19">
        <f>COUNTIF(($D$15:$D26), $A$12)</f>
        <v>2</v>
      </c>
      <c r="K26" s="19"/>
    </row>
    <row r="27" spans="1:11" ht="33" customHeight="1" x14ac:dyDescent="0.3">
      <c r="A27" s="40" t="str">
        <f t="shared" si="0"/>
        <v>M11</v>
      </c>
      <c r="B27" s="51"/>
      <c r="C27" s="35" t="s">
        <v>106</v>
      </c>
      <c r="D27" s="5" t="s">
        <v>8</v>
      </c>
      <c r="E27" s="7"/>
      <c r="F27" s="8"/>
      <c r="G27" s="19"/>
      <c r="H27" s="19">
        <f>COUNTIF(($D$15:$D27), $A$10)</f>
        <v>11</v>
      </c>
      <c r="I27" s="19">
        <f>COUNTIF(($D$15:$D27), $A$11)</f>
        <v>0</v>
      </c>
      <c r="J27" s="19">
        <f>COUNTIF(($D$15:$D27), $A$12)</f>
        <v>2</v>
      </c>
      <c r="K27" s="19"/>
    </row>
    <row r="28" spans="1:11" ht="33" customHeight="1" x14ac:dyDescent="0.3">
      <c r="A28" s="40" t="str">
        <f t="shared" si="0"/>
        <v>O1</v>
      </c>
      <c r="B28" s="51"/>
      <c r="C28" s="35" t="s">
        <v>107</v>
      </c>
      <c r="D28" s="5" t="s">
        <v>9</v>
      </c>
      <c r="E28" s="7"/>
      <c r="F28" s="8"/>
      <c r="G28" s="19"/>
      <c r="H28" s="19">
        <f>COUNTIF(($D$15:$D28), $A$10)</f>
        <v>11</v>
      </c>
      <c r="I28" s="19">
        <f>COUNTIF(($D$15:$D28), $A$11)</f>
        <v>1</v>
      </c>
      <c r="J28" s="19">
        <f>COUNTIF(($D$15:$D28), $A$12)</f>
        <v>2</v>
      </c>
      <c r="K28" s="19"/>
    </row>
    <row r="29" spans="1:11" ht="18" x14ac:dyDescent="0.3">
      <c r="A29" s="40" t="str">
        <f t="shared" si="0"/>
        <v>M12</v>
      </c>
      <c r="B29" s="53"/>
      <c r="C29" s="44" t="s">
        <v>102</v>
      </c>
      <c r="D29" s="5" t="s">
        <v>8</v>
      </c>
      <c r="E29" s="7"/>
      <c r="F29" s="8"/>
      <c r="G29" s="19"/>
      <c r="H29" s="19">
        <f>COUNTIF(($D$15:$D29), $A$10)</f>
        <v>12</v>
      </c>
      <c r="I29" s="19">
        <f>COUNTIF(($D$15:$D29), $A$11)</f>
        <v>1</v>
      </c>
      <c r="J29" s="19">
        <f>COUNTIF(($D$15:$D29), $A$12)</f>
        <v>2</v>
      </c>
      <c r="K29" s="19"/>
    </row>
    <row r="30" spans="1:11" ht="49.5" x14ac:dyDescent="0.3">
      <c r="A30" s="40" t="str">
        <f t="shared" si="0"/>
        <v>M13</v>
      </c>
      <c r="B30" s="46" t="s">
        <v>72</v>
      </c>
      <c r="C30" s="35" t="s">
        <v>103</v>
      </c>
      <c r="D30" s="5" t="s">
        <v>8</v>
      </c>
      <c r="E30" s="7"/>
      <c r="F30" s="8"/>
      <c r="G30" s="19"/>
      <c r="H30" s="19">
        <f>COUNTIF(($D$15:$D30), $A$10)</f>
        <v>13</v>
      </c>
      <c r="I30" s="19">
        <f>COUNTIF(($D$15:$D30), $A$11)</f>
        <v>1</v>
      </c>
      <c r="J30" s="19">
        <f>COUNTIF(($D$15:$D30), $A$12)</f>
        <v>2</v>
      </c>
      <c r="K30" s="19"/>
    </row>
    <row r="31" spans="1:11" ht="18" x14ac:dyDescent="0.3">
      <c r="A31" s="40" t="str">
        <f t="shared" si="0"/>
        <v>M14</v>
      </c>
      <c r="B31" s="52" t="s">
        <v>75</v>
      </c>
      <c r="C31" s="35" t="s">
        <v>73</v>
      </c>
      <c r="D31" s="5" t="s">
        <v>8</v>
      </c>
      <c r="E31" s="7"/>
      <c r="F31" s="8"/>
      <c r="G31" s="19"/>
      <c r="H31" s="19">
        <f>COUNTIF(($D$15:$D31), $A$10)</f>
        <v>14</v>
      </c>
      <c r="I31" s="19">
        <f>COUNTIF(($D$15:$D31), $A$11)</f>
        <v>1</v>
      </c>
      <c r="J31" s="19">
        <f>COUNTIF(($D$15:$D31), $A$12)</f>
        <v>2</v>
      </c>
      <c r="K31" s="19"/>
    </row>
    <row r="32" spans="1:11" ht="33" x14ac:dyDescent="0.3">
      <c r="A32" s="40" t="str">
        <f t="shared" si="0"/>
        <v>D3</v>
      </c>
      <c r="B32" s="51"/>
      <c r="C32" s="35" t="s">
        <v>104</v>
      </c>
      <c r="D32" s="5" t="s">
        <v>10</v>
      </c>
      <c r="E32" s="7"/>
      <c r="F32" s="8"/>
      <c r="G32" s="19"/>
      <c r="H32" s="19">
        <f>COUNTIF(($D$15:$D32), $A$10)</f>
        <v>14</v>
      </c>
      <c r="I32" s="19">
        <f>COUNTIF(($D$15:$D32), $A$11)</f>
        <v>1</v>
      </c>
      <c r="J32" s="19">
        <f>COUNTIF(($D$15:$D32), $A$12)</f>
        <v>3</v>
      </c>
      <c r="K32" s="19"/>
    </row>
    <row r="33" spans="1:11" ht="33" x14ac:dyDescent="0.3">
      <c r="A33" s="40" t="str">
        <f t="shared" si="0"/>
        <v>M15</v>
      </c>
      <c r="B33" s="51"/>
      <c r="C33" s="35" t="s">
        <v>105</v>
      </c>
      <c r="D33" s="5" t="s">
        <v>8</v>
      </c>
      <c r="E33" s="7"/>
      <c r="F33" s="8"/>
      <c r="G33" s="19"/>
      <c r="H33" s="19">
        <f>COUNTIF(($D$15:$D33), $A$10)</f>
        <v>15</v>
      </c>
      <c r="I33" s="19">
        <f>COUNTIF(($D$15:$D33), $A$11)</f>
        <v>1</v>
      </c>
      <c r="J33" s="19">
        <f>COUNTIF(($D$15:$D33), $A$12)</f>
        <v>3</v>
      </c>
      <c r="K33" s="19"/>
    </row>
    <row r="34" spans="1:11" ht="18" x14ac:dyDescent="0.3">
      <c r="A34" s="40" t="str">
        <f t="shared" si="0"/>
        <v>M16</v>
      </c>
      <c r="B34" s="51"/>
      <c r="C34" s="44" t="s">
        <v>74</v>
      </c>
      <c r="D34" s="5" t="s">
        <v>8</v>
      </c>
      <c r="E34" s="7"/>
      <c r="F34" s="8"/>
      <c r="G34" s="19"/>
      <c r="H34" s="19">
        <f>COUNTIF(($D$15:$D34), $A$10)</f>
        <v>16</v>
      </c>
      <c r="I34" s="19">
        <f>COUNTIF(($D$15:$D34), $A$11)</f>
        <v>1</v>
      </c>
      <c r="J34" s="19">
        <f>COUNTIF(($D$15:$D34), $A$12)</f>
        <v>3</v>
      </c>
      <c r="K34" s="19"/>
    </row>
    <row r="35" spans="1:11" ht="49.5" x14ac:dyDescent="0.3">
      <c r="A35" s="40" t="str">
        <f t="shared" si="0"/>
        <v>D4</v>
      </c>
      <c r="B35" s="53"/>
      <c r="C35" s="35" t="s">
        <v>94</v>
      </c>
      <c r="D35" s="5" t="s">
        <v>10</v>
      </c>
      <c r="E35" s="7"/>
      <c r="F35" s="8"/>
      <c r="G35" s="19"/>
      <c r="H35" s="19">
        <f>COUNTIF(($D$15:$D35), $A$10)</f>
        <v>16</v>
      </c>
      <c r="I35" s="19">
        <f>COUNTIF(($D$15:$D35), $A$11)</f>
        <v>1</v>
      </c>
      <c r="J35" s="19">
        <f>COUNTIF(($D$15:$D35), $A$12)</f>
        <v>4</v>
      </c>
      <c r="K35" s="19"/>
    </row>
    <row r="36" spans="1:11" ht="33" x14ac:dyDescent="0.3">
      <c r="A36" s="40" t="str">
        <f t="shared" si="0"/>
        <v>M17</v>
      </c>
      <c r="B36" s="54" t="s">
        <v>53</v>
      </c>
      <c r="C36" s="35" t="s">
        <v>77</v>
      </c>
      <c r="D36" s="5" t="s">
        <v>8</v>
      </c>
      <c r="E36" s="7"/>
      <c r="F36" s="8"/>
      <c r="G36" s="19"/>
      <c r="H36" s="19">
        <f>COUNTIF(($D$15:$D36), $A$10)</f>
        <v>17</v>
      </c>
      <c r="I36" s="19">
        <f>COUNTIF(($D$15:$D36), $A$11)</f>
        <v>1</v>
      </c>
      <c r="J36" s="19">
        <f>COUNTIF(($D$15:$D36), $A$12)</f>
        <v>4</v>
      </c>
      <c r="K36" s="19"/>
    </row>
    <row r="37" spans="1:11" ht="36" customHeight="1" x14ac:dyDescent="0.3">
      <c r="A37" s="40" t="str">
        <f t="shared" si="0"/>
        <v>D5</v>
      </c>
      <c r="B37" s="55"/>
      <c r="C37" s="35" t="s">
        <v>54</v>
      </c>
      <c r="D37" s="5" t="s">
        <v>10</v>
      </c>
      <c r="E37" s="7"/>
      <c r="F37" s="8"/>
      <c r="G37" s="19"/>
      <c r="H37" s="19">
        <f>COUNTIF(($D$15:$D37), $A$10)</f>
        <v>17</v>
      </c>
      <c r="I37" s="19">
        <f>COUNTIF(($D$15:$D37), $A$11)</f>
        <v>1</v>
      </c>
      <c r="J37" s="19">
        <f>COUNTIF(($D$15:$D37), $A$12)</f>
        <v>5</v>
      </c>
      <c r="K37" s="19"/>
    </row>
    <row r="38" spans="1:11" ht="36" customHeight="1" x14ac:dyDescent="0.3">
      <c r="A38" s="40" t="str">
        <f t="shared" si="0"/>
        <v>O2</v>
      </c>
      <c r="B38" s="55"/>
      <c r="C38" s="35" t="s">
        <v>90</v>
      </c>
      <c r="D38" s="5" t="s">
        <v>9</v>
      </c>
      <c r="E38" s="7"/>
      <c r="F38" s="8"/>
      <c r="G38" s="19"/>
      <c r="H38" s="19">
        <f>COUNTIF(($D$15:$D38), $A$10)</f>
        <v>17</v>
      </c>
      <c r="I38" s="19">
        <f>COUNTIF(($D$15:$D38), $A$11)</f>
        <v>2</v>
      </c>
      <c r="J38" s="19">
        <f>COUNTIF(($D$15:$D38), $A$12)</f>
        <v>5</v>
      </c>
      <c r="K38" s="19"/>
    </row>
    <row r="39" spans="1:11" ht="18" x14ac:dyDescent="0.3">
      <c r="A39" s="40" t="str">
        <f t="shared" si="0"/>
        <v>M18</v>
      </c>
      <c r="B39" s="55"/>
      <c r="C39" s="35" t="s">
        <v>60</v>
      </c>
      <c r="D39" s="5" t="s">
        <v>8</v>
      </c>
      <c r="E39" s="7"/>
      <c r="F39" s="8"/>
      <c r="G39" s="19"/>
      <c r="H39" s="19">
        <f>COUNTIF(($D$15:$D39), $A$10)</f>
        <v>18</v>
      </c>
      <c r="I39" s="19">
        <f>COUNTIF(($D$15:$D39), $A$11)</f>
        <v>2</v>
      </c>
      <c r="J39" s="19">
        <f>COUNTIF(($D$15:$D39), $A$12)</f>
        <v>5</v>
      </c>
      <c r="K39" s="19"/>
    </row>
    <row r="40" spans="1:11" ht="33" x14ac:dyDescent="0.3">
      <c r="A40" s="40" t="str">
        <f t="shared" si="0"/>
        <v>D6</v>
      </c>
      <c r="B40" s="56"/>
      <c r="C40" s="35" t="s">
        <v>78</v>
      </c>
      <c r="D40" s="5" t="s">
        <v>10</v>
      </c>
      <c r="E40" s="7"/>
      <c r="F40" s="8"/>
      <c r="G40" s="19"/>
      <c r="H40" s="19">
        <f>COUNTIF(($D$15:$D40), $A$10)</f>
        <v>18</v>
      </c>
      <c r="I40" s="19">
        <f>COUNTIF(($D$15:$D40), $A$11)</f>
        <v>2</v>
      </c>
      <c r="J40" s="19">
        <f>COUNTIF(($D$15:$D40), $A$12)</f>
        <v>6</v>
      </c>
      <c r="K40" s="19"/>
    </row>
    <row r="41" spans="1:11" ht="45" customHeight="1" x14ac:dyDescent="0.3">
      <c r="A41" s="40" t="str">
        <f t="shared" si="0"/>
        <v>M19</v>
      </c>
      <c r="B41" s="52" t="s">
        <v>62</v>
      </c>
      <c r="C41" s="47" t="s">
        <v>98</v>
      </c>
      <c r="D41" s="5" t="s">
        <v>8</v>
      </c>
      <c r="E41" s="7"/>
      <c r="F41" s="8"/>
      <c r="G41" s="19"/>
      <c r="H41" s="19">
        <f>COUNTIF(($D$15:$D41), $A$10)</f>
        <v>19</v>
      </c>
      <c r="I41" s="19">
        <f>COUNTIF(($D$15:$D41), $A$11)</f>
        <v>2</v>
      </c>
      <c r="J41" s="19">
        <f>COUNTIF(($D$15:$D41), $A$12)</f>
        <v>6</v>
      </c>
      <c r="K41" s="19"/>
    </row>
    <row r="42" spans="1:11" ht="33" customHeight="1" x14ac:dyDescent="0.3">
      <c r="A42" s="40" t="str">
        <f t="shared" si="0"/>
        <v>M20</v>
      </c>
      <c r="B42" s="53"/>
      <c r="C42" s="47" t="s">
        <v>65</v>
      </c>
      <c r="D42" s="5" t="s">
        <v>8</v>
      </c>
      <c r="E42" s="7"/>
      <c r="F42" s="8"/>
      <c r="G42" s="19"/>
      <c r="H42" s="19">
        <f>COUNTIF(($D$15:$D42), $A$10)</f>
        <v>20</v>
      </c>
      <c r="I42" s="19">
        <f>COUNTIF(($D$15:$D42), $A$11)</f>
        <v>2</v>
      </c>
      <c r="J42" s="19">
        <f>COUNTIF(($D$15:$D42), $A$12)</f>
        <v>6</v>
      </c>
      <c r="K42" s="19"/>
    </row>
    <row r="43" spans="1:11" ht="59.45" customHeight="1" x14ac:dyDescent="0.3">
      <c r="A43" s="40" t="str">
        <f t="shared" si="0"/>
        <v>M21</v>
      </c>
      <c r="B43" s="52" t="s">
        <v>61</v>
      </c>
      <c r="C43" s="36" t="s">
        <v>96</v>
      </c>
      <c r="D43" s="5" t="s">
        <v>8</v>
      </c>
      <c r="E43" s="7"/>
      <c r="F43" s="8"/>
      <c r="G43" s="19"/>
      <c r="H43" s="19">
        <f>COUNTIF(($D$15:$D43), $A$10)</f>
        <v>21</v>
      </c>
      <c r="I43" s="19">
        <f>COUNTIF(($D$15:$D43), $A$11)</f>
        <v>2</v>
      </c>
      <c r="J43" s="19">
        <f>COUNTIF(($D$15:$D43), $A$12)</f>
        <v>6</v>
      </c>
      <c r="K43" s="19"/>
    </row>
    <row r="44" spans="1:11" ht="59.45" customHeight="1" x14ac:dyDescent="0.3">
      <c r="A44" s="40" t="str">
        <f t="shared" si="0"/>
        <v>M22</v>
      </c>
      <c r="B44" s="53"/>
      <c r="C44" s="36" t="s">
        <v>91</v>
      </c>
      <c r="D44" s="5" t="s">
        <v>8</v>
      </c>
      <c r="E44" s="7"/>
      <c r="F44" s="8"/>
      <c r="G44" s="19"/>
      <c r="H44" s="19">
        <f>COUNTIF(($D$15:$D44), $A$10)</f>
        <v>22</v>
      </c>
      <c r="I44" s="19">
        <f>COUNTIF(($D$15:$D44), $A$11)</f>
        <v>2</v>
      </c>
      <c r="J44" s="19">
        <f>COUNTIF(($D$15:$D44), $A$12)</f>
        <v>6</v>
      </c>
      <c r="K44" s="19"/>
    </row>
    <row r="45" spans="1:11" ht="34.5" customHeight="1" x14ac:dyDescent="0.3">
      <c r="A45" s="40" t="str">
        <f t="shared" si="0"/>
        <v>M23</v>
      </c>
      <c r="B45" s="51" t="s">
        <v>63</v>
      </c>
      <c r="C45" s="36" t="s">
        <v>70</v>
      </c>
      <c r="D45" s="5" t="s">
        <v>8</v>
      </c>
      <c r="E45" s="7"/>
      <c r="F45" s="8"/>
      <c r="G45" s="19"/>
      <c r="H45" s="19">
        <f>COUNTIF(($D$15:$D45), $A$10)</f>
        <v>23</v>
      </c>
      <c r="I45" s="19">
        <f>COUNTIF(($D$15:$D45), $A$11)</f>
        <v>2</v>
      </c>
      <c r="J45" s="19">
        <f>COUNTIF(($D$15:$D45), $A$12)</f>
        <v>6</v>
      </c>
      <c r="K45" s="19"/>
    </row>
    <row r="46" spans="1:11" ht="14.45" customHeight="1" x14ac:dyDescent="0.3">
      <c r="A46" s="40" t="str">
        <f t="shared" si="0"/>
        <v>M24</v>
      </c>
      <c r="B46" s="51"/>
      <c r="C46" s="36" t="s">
        <v>71</v>
      </c>
      <c r="D46" s="5" t="s">
        <v>8</v>
      </c>
      <c r="E46" s="7"/>
      <c r="F46" s="8"/>
      <c r="G46" s="19"/>
      <c r="H46" s="19">
        <f>COUNTIF(($D$15:$D46), $A$10)</f>
        <v>24</v>
      </c>
      <c r="I46" s="19">
        <f>COUNTIF(($D$15:$D46), $A$11)</f>
        <v>2</v>
      </c>
      <c r="J46" s="19">
        <f>COUNTIF(($D$15:$D46), $A$12)</f>
        <v>6</v>
      </c>
      <c r="K46" s="19"/>
    </row>
    <row r="47" spans="1:11" ht="14.45" customHeight="1" x14ac:dyDescent="0.3">
      <c r="A47" s="40" t="str">
        <f t="shared" si="0"/>
        <v>M25</v>
      </c>
      <c r="B47" s="51"/>
      <c r="C47" s="35" t="s">
        <v>80</v>
      </c>
      <c r="D47" s="5" t="s">
        <v>8</v>
      </c>
      <c r="E47" s="7"/>
      <c r="F47" s="8"/>
      <c r="G47" s="19"/>
      <c r="H47" s="19">
        <f>COUNTIF(($D$15:$D47), $A$10)</f>
        <v>25</v>
      </c>
      <c r="I47" s="19">
        <f>COUNTIF(($D$15:$D47), $A$11)</f>
        <v>2</v>
      </c>
      <c r="J47" s="19">
        <f>COUNTIF(($D$15:$D47), $A$12)</f>
        <v>6</v>
      </c>
      <c r="K47" s="19"/>
    </row>
    <row r="48" spans="1:11" ht="37.5" customHeight="1" x14ac:dyDescent="0.3">
      <c r="A48" s="40" t="str">
        <f t="shared" si="0"/>
        <v>D7</v>
      </c>
      <c r="B48" s="51"/>
      <c r="C48" s="36" t="s">
        <v>64</v>
      </c>
      <c r="D48" s="5" t="s">
        <v>10</v>
      </c>
      <c r="E48" s="7"/>
      <c r="F48" s="8"/>
      <c r="G48" s="19"/>
      <c r="H48" s="19">
        <f>COUNTIF(($D$15:$D48), $A$10)</f>
        <v>25</v>
      </c>
      <c r="I48" s="19">
        <f>COUNTIF(($D$15:$D48), $A$11)</f>
        <v>2</v>
      </c>
      <c r="J48" s="19">
        <f>COUNTIF(($D$15:$D48), $A$12)</f>
        <v>7</v>
      </c>
      <c r="K48" s="19"/>
    </row>
    <row r="49" spans="1:11" ht="14.45" customHeight="1" x14ac:dyDescent="0.3">
      <c r="A49" s="40" t="str">
        <f t="shared" si="0"/>
        <v>M26</v>
      </c>
      <c r="B49" s="52" t="s">
        <v>93</v>
      </c>
      <c r="C49" s="36" t="s">
        <v>79</v>
      </c>
      <c r="D49" s="5" t="s">
        <v>8</v>
      </c>
      <c r="E49" s="7"/>
      <c r="F49" s="8"/>
      <c r="G49" s="19"/>
      <c r="H49" s="19">
        <f>COUNTIF(($D$15:$D49), $A$10)</f>
        <v>26</v>
      </c>
      <c r="I49" s="19">
        <f>COUNTIF(($D$15:$D49), $A$11)</f>
        <v>2</v>
      </c>
      <c r="J49" s="19">
        <f>COUNTIF(($D$15:$D49), $A$12)</f>
        <v>7</v>
      </c>
      <c r="K49" s="19"/>
    </row>
    <row r="50" spans="1:11" ht="33.950000000000003" customHeight="1" x14ac:dyDescent="0.3">
      <c r="A50" s="40" t="str">
        <f t="shared" si="0"/>
        <v>D8</v>
      </c>
      <c r="B50" s="51"/>
      <c r="C50" s="36" t="s">
        <v>81</v>
      </c>
      <c r="D50" s="5" t="s">
        <v>10</v>
      </c>
      <c r="E50" s="7"/>
      <c r="F50" s="8"/>
      <c r="G50" s="19"/>
      <c r="H50" s="19">
        <f>COUNTIF(($D$15:$D50), $A$10)</f>
        <v>26</v>
      </c>
      <c r="I50" s="19">
        <f>COUNTIF(($D$15:$D50), $A$11)</f>
        <v>2</v>
      </c>
      <c r="J50" s="19">
        <f>COUNTIF(($D$15:$D50), $A$12)</f>
        <v>8</v>
      </c>
      <c r="K50" s="19"/>
    </row>
    <row r="51" spans="1:11" ht="18" x14ac:dyDescent="0.3">
      <c r="A51" s="40" t="str">
        <f t="shared" si="0"/>
        <v>M27</v>
      </c>
      <c r="B51" s="52" t="s">
        <v>67</v>
      </c>
      <c r="C51" s="34" t="s">
        <v>68</v>
      </c>
      <c r="D51" s="5" t="s">
        <v>8</v>
      </c>
      <c r="E51" s="7"/>
      <c r="F51" s="8"/>
      <c r="G51" s="19"/>
      <c r="H51" s="19">
        <f>COUNTIF(($D$15:$D51), $A$10)</f>
        <v>27</v>
      </c>
      <c r="I51" s="19">
        <f>COUNTIF(($D$15:$D51), $A$11)</f>
        <v>2</v>
      </c>
      <c r="J51" s="19">
        <f>COUNTIF(($D$15:$D51), $A$12)</f>
        <v>8</v>
      </c>
      <c r="K51" s="19"/>
    </row>
    <row r="52" spans="1:11" ht="18" x14ac:dyDescent="0.3">
      <c r="A52" s="40" t="str">
        <f t="shared" si="0"/>
        <v>O3</v>
      </c>
      <c r="B52" s="53"/>
      <c r="C52" s="36" t="s">
        <v>69</v>
      </c>
      <c r="D52" s="5" t="s">
        <v>9</v>
      </c>
      <c r="E52" s="7"/>
      <c r="F52" s="8"/>
      <c r="G52" s="19"/>
      <c r="H52" s="19">
        <f>COUNTIF(($D$15:$D52), $A$10)</f>
        <v>27</v>
      </c>
      <c r="I52" s="19">
        <f>COUNTIF(($D$15:$D52), $A$11)</f>
        <v>3</v>
      </c>
      <c r="J52" s="19">
        <f>COUNTIF(($D$15:$D52), $A$12)</f>
        <v>8</v>
      </c>
      <c r="K52" s="19"/>
    </row>
    <row r="53" spans="1:11" ht="18" customHeight="1" x14ac:dyDescent="0.3">
      <c r="A53" s="40" t="str">
        <f t="shared" si="0"/>
        <v>M28</v>
      </c>
      <c r="B53" s="57" t="s">
        <v>45</v>
      </c>
      <c r="C53" s="36" t="s">
        <v>50</v>
      </c>
      <c r="D53" s="5" t="s">
        <v>8</v>
      </c>
      <c r="E53" s="7"/>
      <c r="F53" s="8"/>
      <c r="G53" s="19"/>
      <c r="H53" s="19">
        <f>COUNTIF(($D$15:$D53), $A$10)</f>
        <v>28</v>
      </c>
      <c r="I53" s="19">
        <f>COUNTIF(($D$15:$D53), $A$11)</f>
        <v>3</v>
      </c>
      <c r="J53" s="19">
        <f>COUNTIF(($D$15:$D53), $A$12)</f>
        <v>8</v>
      </c>
      <c r="K53" s="19"/>
    </row>
    <row r="54" spans="1:11" ht="18" x14ac:dyDescent="0.3">
      <c r="A54" s="40" t="str">
        <f t="shared" si="0"/>
        <v>O4</v>
      </c>
      <c r="B54" s="58"/>
      <c r="C54" s="41" t="s">
        <v>51</v>
      </c>
      <c r="D54" s="5" t="s">
        <v>9</v>
      </c>
      <c r="E54" s="7"/>
      <c r="F54" s="8"/>
      <c r="G54" s="19"/>
      <c r="H54" s="19">
        <f>COUNTIF(($D$15:$D54), $A$10)</f>
        <v>28</v>
      </c>
      <c r="I54" s="19">
        <f>COUNTIF(($D$15:$D54), $A$11)</f>
        <v>4</v>
      </c>
      <c r="J54" s="19">
        <f>COUNTIF(($D$15:$D54), $A$12)</f>
        <v>8</v>
      </c>
      <c r="K54" s="19"/>
    </row>
    <row r="55" spans="1:11" ht="53.45" customHeight="1" x14ac:dyDescent="0.3">
      <c r="A55" s="40" t="str">
        <f t="shared" si="0"/>
        <v>M29</v>
      </c>
      <c r="B55" s="58"/>
      <c r="C55" s="43" t="s">
        <v>49</v>
      </c>
      <c r="D55" s="5" t="s">
        <v>8</v>
      </c>
      <c r="E55" s="7"/>
      <c r="F55" s="8"/>
      <c r="G55" s="19"/>
      <c r="H55" s="19">
        <f>COUNTIF(($D$15:$D55), $A$10)</f>
        <v>29</v>
      </c>
      <c r="I55" s="19">
        <f>COUNTIF(($D$15:$D55), $A$11)</f>
        <v>4</v>
      </c>
      <c r="J55" s="19">
        <f>COUNTIF(($D$15:$D55), $A$12)</f>
        <v>8</v>
      </c>
      <c r="K55" s="19"/>
    </row>
    <row r="56" spans="1:11" ht="53.45" customHeight="1" x14ac:dyDescent="0.3">
      <c r="A56" s="40" t="str">
        <f t="shared" si="0"/>
        <v>M30</v>
      </c>
      <c r="B56" s="59"/>
      <c r="C56" s="35" t="s">
        <v>92</v>
      </c>
      <c r="D56" s="5" t="s">
        <v>8</v>
      </c>
      <c r="E56" s="7"/>
      <c r="F56" s="8"/>
      <c r="G56" s="19"/>
      <c r="H56" s="19">
        <f>COUNTIF(($D$15:$D56), $A$10)</f>
        <v>30</v>
      </c>
      <c r="I56" s="19">
        <f>COUNTIF(($D$15:$D56), $A$11)</f>
        <v>4</v>
      </c>
      <c r="J56" s="19">
        <f>COUNTIF(($D$15:$D56), $A$12)</f>
        <v>8</v>
      </c>
      <c r="K56" s="19"/>
    </row>
    <row r="57" spans="1:11" ht="66" customHeight="1" x14ac:dyDescent="0.3">
      <c r="A57" s="40" t="str">
        <f t="shared" si="0"/>
        <v>0</v>
      </c>
      <c r="B57" s="13" t="s">
        <v>21</v>
      </c>
      <c r="C57" s="29"/>
      <c r="D57" s="13"/>
      <c r="E57" s="13"/>
      <c r="F57" s="13"/>
      <c r="G57" s="19"/>
      <c r="H57" s="19">
        <f>COUNTIF(($D$15:$D57), $A$10)</f>
        <v>30</v>
      </c>
      <c r="I57" s="19">
        <f>COUNTIF(($D$15:$D57), $A$11)</f>
        <v>4</v>
      </c>
      <c r="J57" s="19">
        <f>COUNTIF(($D$15:$D57), $A$12)</f>
        <v>8</v>
      </c>
      <c r="K57" s="19"/>
    </row>
    <row r="58" spans="1:11" ht="33" x14ac:dyDescent="0.3">
      <c r="A58" s="40" t="str">
        <f t="shared" si="0"/>
        <v>M31</v>
      </c>
      <c r="B58" s="38" t="s">
        <v>30</v>
      </c>
      <c r="C58" s="27" t="s">
        <v>37</v>
      </c>
      <c r="D58" s="5" t="s">
        <v>8</v>
      </c>
      <c r="E58" s="7"/>
      <c r="F58" s="8"/>
      <c r="G58" s="19"/>
      <c r="H58" s="19">
        <f>COUNTIF(($D$15:$D58), $A$10)</f>
        <v>31</v>
      </c>
      <c r="I58" s="19">
        <f>COUNTIF(($D$15:$D58), $A$11)</f>
        <v>4</v>
      </c>
      <c r="J58" s="19">
        <f>COUNTIF(($D$15:$D58), $A$12)</f>
        <v>8</v>
      </c>
      <c r="K58" s="19"/>
    </row>
    <row r="59" spans="1:11" ht="50.1" customHeight="1" x14ac:dyDescent="0.3">
      <c r="A59" s="40" t="str">
        <f t="shared" si="0"/>
        <v>M32</v>
      </c>
      <c r="B59" s="38" t="s">
        <v>31</v>
      </c>
      <c r="C59" s="27" t="s">
        <v>38</v>
      </c>
      <c r="D59" s="5" t="s">
        <v>8</v>
      </c>
      <c r="E59" s="7"/>
      <c r="F59" s="8"/>
      <c r="G59" s="19"/>
      <c r="H59" s="19">
        <f>COUNTIF(($D$15:$D59), $A$10)</f>
        <v>32</v>
      </c>
      <c r="I59" s="19">
        <f>COUNTIF(($D$15:$D59), $A$11)</f>
        <v>4</v>
      </c>
      <c r="J59" s="19">
        <f>COUNTIF(($D$15:$D59), $A$12)</f>
        <v>8</v>
      </c>
      <c r="K59" s="19"/>
    </row>
    <row r="60" spans="1:11" ht="49.5" x14ac:dyDescent="0.3">
      <c r="A60" s="40" t="str">
        <f t="shared" si="0"/>
        <v>D9</v>
      </c>
      <c r="B60" s="38" t="s">
        <v>32</v>
      </c>
      <c r="C60" s="37" t="s">
        <v>47</v>
      </c>
      <c r="D60" s="5" t="s">
        <v>10</v>
      </c>
      <c r="E60" s="7"/>
      <c r="F60" s="8"/>
      <c r="G60" s="19"/>
      <c r="H60" s="19">
        <f>COUNTIF(($D$15:$D60), $A$10)</f>
        <v>32</v>
      </c>
      <c r="I60" s="19">
        <f>COUNTIF(($D$15:$D60), $A$11)</f>
        <v>4</v>
      </c>
      <c r="J60" s="19">
        <f>COUNTIF(($D$15:$D60), $A$12)</f>
        <v>9</v>
      </c>
      <c r="K60" s="19"/>
    </row>
    <row r="61" spans="1:11" x14ac:dyDescent="0.3">
      <c r="A61" s="40" t="str">
        <f t="shared" si="0"/>
        <v>0</v>
      </c>
      <c r="B61" s="13" t="s">
        <v>22</v>
      </c>
      <c r="C61" s="29"/>
      <c r="D61" s="13"/>
      <c r="E61" s="13"/>
      <c r="F61" s="13"/>
      <c r="G61" s="19"/>
      <c r="H61" s="19">
        <f>COUNTIF(($D$15:$D61), $A$10)</f>
        <v>32</v>
      </c>
      <c r="I61" s="19">
        <f>COUNTIF(($D$15:$D61), $A$11)</f>
        <v>4</v>
      </c>
      <c r="J61" s="19">
        <f>COUNTIF(($D$15:$D61), $A$12)</f>
        <v>9</v>
      </c>
      <c r="K61" s="19"/>
    </row>
    <row r="62" spans="1:11" ht="33" x14ac:dyDescent="0.3">
      <c r="A62" s="40" t="str">
        <f t="shared" si="0"/>
        <v>D10</v>
      </c>
      <c r="B62" s="39" t="s">
        <v>33</v>
      </c>
      <c r="C62" s="37" t="s">
        <v>66</v>
      </c>
      <c r="D62" s="5" t="s">
        <v>10</v>
      </c>
      <c r="E62" s="7"/>
      <c r="F62" s="8"/>
      <c r="G62" s="19"/>
      <c r="H62" s="19">
        <f>COUNTIF(($D$15:$D62), $A$10)</f>
        <v>32</v>
      </c>
      <c r="I62" s="19">
        <f>COUNTIF(($D$15:$D62), $A$11)</f>
        <v>4</v>
      </c>
      <c r="J62" s="19">
        <f>COUNTIF(($D$15:$D62), $A$12)</f>
        <v>10</v>
      </c>
      <c r="K62" s="19"/>
    </row>
    <row r="63" spans="1:11" x14ac:dyDescent="0.3">
      <c r="A63" s="40" t="str">
        <f t="shared" si="0"/>
        <v>0</v>
      </c>
      <c r="B63" s="13" t="s">
        <v>23</v>
      </c>
      <c r="C63" s="29"/>
      <c r="D63" s="13"/>
      <c r="E63" s="13"/>
      <c r="F63" s="13"/>
      <c r="G63" s="19"/>
      <c r="H63" s="19">
        <f>COUNTIF(($D$15:$D63), $A$10)</f>
        <v>32</v>
      </c>
      <c r="I63" s="19">
        <f>COUNTIF(($D$15:$D63), $A$11)</f>
        <v>4</v>
      </c>
      <c r="J63" s="19">
        <f>COUNTIF(($D$15:$D63), $A$12)</f>
        <v>10</v>
      </c>
      <c r="K63" s="19"/>
    </row>
    <row r="64" spans="1:11" ht="49.5" x14ac:dyDescent="0.3">
      <c r="A64" s="40" t="str">
        <f t="shared" si="0"/>
        <v>M33</v>
      </c>
      <c r="B64" s="38" t="s">
        <v>24</v>
      </c>
      <c r="C64" s="27" t="s">
        <v>29</v>
      </c>
      <c r="D64" s="5" t="s">
        <v>8</v>
      </c>
      <c r="E64" s="7"/>
      <c r="F64" s="8"/>
      <c r="G64" s="19"/>
      <c r="H64" s="19">
        <f>COUNTIF(($D$15:$D64), $A$10)</f>
        <v>33</v>
      </c>
      <c r="I64" s="19">
        <f>COUNTIF(($D$15:$D64), $A$11)</f>
        <v>4</v>
      </c>
      <c r="J64" s="19">
        <f>COUNTIF(($D$15:$D64), $A$12)</f>
        <v>10</v>
      </c>
      <c r="K64" s="19"/>
    </row>
    <row r="65" spans="1:11" ht="49.5" x14ac:dyDescent="0.3">
      <c r="A65" s="40" t="str">
        <f t="shared" si="0"/>
        <v>M34</v>
      </c>
      <c r="B65" s="38" t="s">
        <v>25</v>
      </c>
      <c r="C65" s="45" t="s">
        <v>97</v>
      </c>
      <c r="D65" s="5" t="s">
        <v>8</v>
      </c>
      <c r="E65" s="7"/>
      <c r="F65" s="8"/>
      <c r="G65" s="19"/>
      <c r="H65" s="19">
        <f>COUNTIF(($D$15:$D65), $A$10)</f>
        <v>34</v>
      </c>
      <c r="I65" s="19">
        <f>COUNTIF(($D$15:$D65), $A$11)</f>
        <v>4</v>
      </c>
      <c r="J65" s="19">
        <f>COUNTIF(($D$15:$D65), $A$12)</f>
        <v>10</v>
      </c>
      <c r="K65" s="19"/>
    </row>
    <row r="66" spans="1:11" ht="18" x14ac:dyDescent="0.3">
      <c r="A66" s="40" t="str">
        <f t="shared" si="0"/>
        <v>M35</v>
      </c>
      <c r="B66" s="38" t="s">
        <v>26</v>
      </c>
      <c r="C66" s="27" t="s">
        <v>39</v>
      </c>
      <c r="D66" s="5" t="s">
        <v>8</v>
      </c>
      <c r="E66" s="7"/>
      <c r="F66" s="8"/>
      <c r="G66" s="19"/>
      <c r="H66" s="19">
        <f>COUNTIF(($D$15:$D66), $A$10)</f>
        <v>35</v>
      </c>
      <c r="I66" s="19">
        <f>COUNTIF(($D$15:$D66), $A$11)</f>
        <v>4</v>
      </c>
      <c r="J66" s="19">
        <f>COUNTIF(($D$15:$D66), $A$12)</f>
        <v>10</v>
      </c>
      <c r="K66" s="19"/>
    </row>
    <row r="67" spans="1:11" ht="18" x14ac:dyDescent="0.3">
      <c r="A67" s="40" t="str">
        <f t="shared" si="0"/>
        <v>M36</v>
      </c>
      <c r="B67" s="38" t="s">
        <v>27</v>
      </c>
      <c r="C67" s="27" t="s">
        <v>34</v>
      </c>
      <c r="D67" s="5" t="s">
        <v>8</v>
      </c>
      <c r="E67" s="7"/>
      <c r="F67" s="8"/>
      <c r="G67" s="19"/>
      <c r="H67" s="19">
        <f>COUNTIF(($D$15:$D67), $A$10)</f>
        <v>36</v>
      </c>
      <c r="I67" s="19">
        <f>COUNTIF(($D$15:$D67), $A$11)</f>
        <v>4</v>
      </c>
      <c r="J67" s="19">
        <f>COUNTIF(($D$15:$D67), $A$12)</f>
        <v>10</v>
      </c>
      <c r="K67" s="19"/>
    </row>
    <row r="68" spans="1:11" ht="33" x14ac:dyDescent="0.3">
      <c r="A68" s="40" t="str">
        <f t="shared" si="0"/>
        <v>M37</v>
      </c>
      <c r="B68" s="50" t="s">
        <v>28</v>
      </c>
      <c r="C68" s="27" t="s">
        <v>35</v>
      </c>
      <c r="D68" s="5" t="s">
        <v>8</v>
      </c>
      <c r="E68" s="7"/>
      <c r="F68" s="8"/>
      <c r="G68" s="19"/>
      <c r="H68" s="19">
        <f>COUNTIF(($D$15:$D68), $A$10)</f>
        <v>37</v>
      </c>
      <c r="I68" s="19">
        <f>COUNTIF(($D$15:$D68), $A$11)</f>
        <v>4</v>
      </c>
      <c r="J68" s="19">
        <f>COUNTIF(($D$15:$D68), $A$12)</f>
        <v>10</v>
      </c>
      <c r="K68" s="19"/>
    </row>
    <row r="69" spans="1:11" ht="33" x14ac:dyDescent="0.3">
      <c r="A69" s="40" t="str">
        <f t="shared" si="0"/>
        <v>M38</v>
      </c>
      <c r="B69" s="50"/>
      <c r="C69" s="27" t="s">
        <v>36</v>
      </c>
      <c r="D69" s="5" t="s">
        <v>8</v>
      </c>
      <c r="E69" s="7"/>
      <c r="F69" s="8"/>
      <c r="G69" s="19"/>
      <c r="H69" s="19">
        <f>COUNTIF(($D$15:$D69), $A$10)</f>
        <v>38</v>
      </c>
      <c r="I69" s="19">
        <f>COUNTIF(($D$15:$D69), $A$11)</f>
        <v>4</v>
      </c>
      <c r="J69" s="19">
        <f>COUNTIF(($D$15:$D69), $A$12)</f>
        <v>10</v>
      </c>
      <c r="K69" s="19"/>
    </row>
    <row r="70" spans="1:11" ht="18" x14ac:dyDescent="0.3">
      <c r="A70" s="19"/>
      <c r="B70" s="19"/>
      <c r="C70" s="30"/>
      <c r="D70" s="31"/>
      <c r="E70" s="19"/>
      <c r="F70" s="19"/>
    </row>
    <row r="71" spans="1:11" ht="18" x14ac:dyDescent="0.3">
      <c r="A71" s="19"/>
      <c r="B71" s="19"/>
      <c r="C71" s="19"/>
      <c r="D71" s="31"/>
      <c r="E71" s="19"/>
      <c r="F71" s="19"/>
    </row>
    <row r="72" spans="1:11" ht="18" x14ac:dyDescent="0.3">
      <c r="A72" s="19"/>
      <c r="B72" s="19"/>
      <c r="C72" s="19"/>
      <c r="D72" s="31"/>
      <c r="E72" s="19"/>
      <c r="F72" s="19"/>
    </row>
    <row r="73" spans="1:11" ht="18" x14ac:dyDescent="0.3">
      <c r="A73" s="19"/>
      <c r="B73" s="19"/>
      <c r="C73" s="19"/>
      <c r="D73" s="31"/>
      <c r="E73" s="19"/>
      <c r="F73" s="19"/>
    </row>
    <row r="74" spans="1:11" ht="18" x14ac:dyDescent="0.3">
      <c r="D74" s="6"/>
    </row>
    <row r="75" spans="1:11" ht="18" x14ac:dyDescent="0.3">
      <c r="D75" s="6"/>
    </row>
    <row r="76" spans="1:11" ht="18" x14ac:dyDescent="0.3">
      <c r="D76" s="6"/>
    </row>
    <row r="77" spans="1:11" ht="18" x14ac:dyDescent="0.3">
      <c r="D77" s="6"/>
    </row>
    <row r="78" spans="1:11" ht="18" x14ac:dyDescent="0.3">
      <c r="D78" s="6"/>
    </row>
    <row r="79" spans="1:11" ht="18" x14ac:dyDescent="0.3">
      <c r="D79" s="6"/>
    </row>
    <row r="80" spans="1:11" ht="18" x14ac:dyDescent="0.3">
      <c r="D80" s="6"/>
    </row>
    <row r="81" spans="4:4" ht="18" x14ac:dyDescent="0.3">
      <c r="D81" s="6"/>
    </row>
    <row r="82" spans="4:4" ht="18" x14ac:dyDescent="0.3">
      <c r="D82" s="6"/>
    </row>
    <row r="83" spans="4:4" ht="18" x14ac:dyDescent="0.3">
      <c r="D83" s="6"/>
    </row>
    <row r="84" spans="4:4" ht="18" x14ac:dyDescent="0.3">
      <c r="D84" s="6"/>
    </row>
    <row r="85" spans="4:4" ht="18" x14ac:dyDescent="0.3">
      <c r="D85" s="6"/>
    </row>
    <row r="86" spans="4:4" ht="18" x14ac:dyDescent="0.3">
      <c r="D86" s="6"/>
    </row>
    <row r="87" spans="4:4" ht="18" x14ac:dyDescent="0.3">
      <c r="D87" s="6"/>
    </row>
    <row r="88" spans="4:4" ht="18" x14ac:dyDescent="0.3">
      <c r="D88" s="6"/>
    </row>
    <row r="89" spans="4:4" ht="18" x14ac:dyDescent="0.3">
      <c r="D89" s="6"/>
    </row>
    <row r="90" spans="4:4" ht="18" x14ac:dyDescent="0.3">
      <c r="D90" s="6"/>
    </row>
    <row r="91" spans="4:4" ht="18" x14ac:dyDescent="0.3">
      <c r="D91" s="6"/>
    </row>
    <row r="92" spans="4:4" ht="18" x14ac:dyDescent="0.3">
      <c r="D92" s="6"/>
    </row>
    <row r="93" spans="4:4" ht="18" x14ac:dyDescent="0.3">
      <c r="D93" s="6"/>
    </row>
    <row r="94" spans="4:4" ht="18" x14ac:dyDescent="0.3">
      <c r="D94" s="6"/>
    </row>
    <row r="95" spans="4:4" ht="18" x14ac:dyDescent="0.3">
      <c r="D95" s="6"/>
    </row>
    <row r="96" spans="4:4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  <row r="416" spans="4:4" ht="18" x14ac:dyDescent="0.3">
      <c r="D416" s="6"/>
    </row>
    <row r="417" spans="4:4" ht="18" x14ac:dyDescent="0.3">
      <c r="D417" s="6"/>
    </row>
    <row r="418" spans="4:4" ht="18" x14ac:dyDescent="0.3">
      <c r="D418" s="6"/>
    </row>
    <row r="419" spans="4:4" ht="18" x14ac:dyDescent="0.3">
      <c r="D419" s="6"/>
    </row>
    <row r="420" spans="4:4" ht="18" x14ac:dyDescent="0.3">
      <c r="D420" s="6"/>
    </row>
    <row r="421" spans="4:4" ht="18" x14ac:dyDescent="0.3">
      <c r="D421" s="6"/>
    </row>
    <row r="422" spans="4:4" ht="18" x14ac:dyDescent="0.3">
      <c r="D422" s="6"/>
    </row>
    <row r="423" spans="4:4" ht="18" x14ac:dyDescent="0.3">
      <c r="D423" s="6"/>
    </row>
    <row r="424" spans="4:4" ht="18" x14ac:dyDescent="0.3">
      <c r="D424" s="6"/>
    </row>
    <row r="425" spans="4:4" ht="18" x14ac:dyDescent="0.3">
      <c r="D425" s="6"/>
    </row>
  </sheetData>
  <mergeCells count="19">
    <mergeCell ref="B51:B52"/>
    <mergeCell ref="B53:B56"/>
    <mergeCell ref="B68:B69"/>
    <mergeCell ref="B15:B23"/>
    <mergeCell ref="B36:B40"/>
    <mergeCell ref="B41:B42"/>
    <mergeCell ref="B45:B48"/>
    <mergeCell ref="B49:B50"/>
    <mergeCell ref="B24:B29"/>
    <mergeCell ref="B31:B35"/>
    <mergeCell ref="B43:B44"/>
    <mergeCell ref="A8:D8"/>
    <mergeCell ref="E8:F8"/>
    <mergeCell ref="A9:D9"/>
    <mergeCell ref="E9:F9"/>
    <mergeCell ref="B10:D10"/>
    <mergeCell ref="E10:F12"/>
    <mergeCell ref="B11:D11"/>
    <mergeCell ref="B12:D12"/>
  </mergeCells>
  <conditionalFormatting sqref="F1:F21 F23 F54:F1048576 F32:F50">
    <cfRule type="expression" dxfId="98" priority="145">
      <formula>$F1="N"</formula>
    </cfRule>
    <cfRule type="expression" dxfId="97" priority="146">
      <formula>$F1="Y"</formula>
    </cfRule>
  </conditionalFormatting>
  <conditionalFormatting sqref="D1 D48:D50 D55:D1048576 D31:D33 D3 D5:D14">
    <cfRule type="expression" dxfId="96" priority="147">
      <formula>$D1="D"</formula>
    </cfRule>
    <cfRule type="expression" dxfId="95" priority="148">
      <formula>$D1="O"</formula>
    </cfRule>
    <cfRule type="expression" dxfId="94" priority="149">
      <formula>$D1="M"</formula>
    </cfRule>
  </conditionalFormatting>
  <conditionalFormatting sqref="A1:A21 A23:A24 A29:A1048576">
    <cfRule type="expression" dxfId="93" priority="144">
      <formula>$A1="0"</formula>
    </cfRule>
  </conditionalFormatting>
  <conditionalFormatting sqref="F53">
    <cfRule type="expression" dxfId="92" priority="142">
      <formula>$F53="N"</formula>
    </cfRule>
    <cfRule type="expression" dxfId="91" priority="143">
      <formula>$F53="Y"</formula>
    </cfRule>
  </conditionalFormatting>
  <conditionalFormatting sqref="F51:F52">
    <cfRule type="expression" dxfId="90" priority="137">
      <formula>$F51="N"</formula>
    </cfRule>
    <cfRule type="expression" dxfId="89" priority="138">
      <formula>$F51="Y"</formula>
    </cfRule>
  </conditionalFormatting>
  <conditionalFormatting sqref="D52">
    <cfRule type="expression" dxfId="88" priority="139">
      <formula>$D52="D"</formula>
    </cfRule>
    <cfRule type="expression" dxfId="87" priority="140">
      <formula>$D52="O"</formula>
    </cfRule>
    <cfRule type="expression" dxfId="86" priority="141">
      <formula>$D52="M"</formula>
    </cfRule>
  </conditionalFormatting>
  <conditionalFormatting sqref="D51">
    <cfRule type="expression" dxfId="85" priority="134">
      <formula>$D51="D"</formula>
    </cfRule>
    <cfRule type="expression" dxfId="84" priority="135">
      <formula>$D51="O"</formula>
    </cfRule>
    <cfRule type="expression" dxfId="83" priority="136">
      <formula>$D51="M"</formula>
    </cfRule>
  </conditionalFormatting>
  <conditionalFormatting sqref="F24 F29:F31">
    <cfRule type="expression" dxfId="82" priority="132">
      <formula>$F24="N"</formula>
    </cfRule>
    <cfRule type="expression" dxfId="81" priority="133">
      <formula>$F24="Y"</formula>
    </cfRule>
  </conditionalFormatting>
  <conditionalFormatting sqref="D42">
    <cfRule type="expression" dxfId="80" priority="103">
      <formula>$D42="D"</formula>
    </cfRule>
    <cfRule type="expression" dxfId="79" priority="104">
      <formula>$D42="O"</formula>
    </cfRule>
    <cfRule type="expression" dxfId="78" priority="105">
      <formula>$D42="M"</formula>
    </cfRule>
  </conditionalFormatting>
  <conditionalFormatting sqref="D45">
    <cfRule type="expression" dxfId="77" priority="94">
      <formula>$D45="D"</formula>
    </cfRule>
    <cfRule type="expression" dxfId="76" priority="95">
      <formula>$D45="O"</formula>
    </cfRule>
    <cfRule type="expression" dxfId="75" priority="96">
      <formula>$D45="M"</formula>
    </cfRule>
  </conditionalFormatting>
  <conditionalFormatting sqref="D54">
    <cfRule type="expression" dxfId="74" priority="109">
      <formula>$D54="D"</formula>
    </cfRule>
    <cfRule type="expression" dxfId="73" priority="110">
      <formula>$D54="O"</formula>
    </cfRule>
    <cfRule type="expression" dxfId="72" priority="111">
      <formula>$D54="M"</formula>
    </cfRule>
  </conditionalFormatting>
  <conditionalFormatting sqref="D53">
    <cfRule type="expression" dxfId="71" priority="106">
      <formula>$D53="D"</formula>
    </cfRule>
    <cfRule type="expression" dxfId="70" priority="107">
      <formula>$D53="O"</formula>
    </cfRule>
    <cfRule type="expression" dxfId="69" priority="108">
      <formula>$D53="M"</formula>
    </cfRule>
  </conditionalFormatting>
  <conditionalFormatting sqref="D43:D44 D46">
    <cfRule type="expression" dxfId="68" priority="97">
      <formula>$D43="D"</formula>
    </cfRule>
    <cfRule type="expression" dxfId="67" priority="98">
      <formula>$D43="O"</formula>
    </cfRule>
    <cfRule type="expression" dxfId="66" priority="99">
      <formula>$D43="M"</formula>
    </cfRule>
  </conditionalFormatting>
  <conditionalFormatting sqref="D47">
    <cfRule type="expression" dxfId="65" priority="91">
      <formula>$D47="D"</formula>
    </cfRule>
    <cfRule type="expression" dxfId="64" priority="92">
      <formula>$D47="O"</formula>
    </cfRule>
    <cfRule type="expression" dxfId="63" priority="93">
      <formula>$D47="M"</formula>
    </cfRule>
  </conditionalFormatting>
  <conditionalFormatting sqref="A27:A28">
    <cfRule type="expression" dxfId="62" priority="81">
      <formula>$A27="0"</formula>
    </cfRule>
  </conditionalFormatting>
  <conditionalFormatting sqref="F27:F28">
    <cfRule type="expression" dxfId="61" priority="79">
      <formula>$F27="N"</formula>
    </cfRule>
    <cfRule type="expression" dxfId="60" priority="80">
      <formula>$F27="Y"</formula>
    </cfRule>
  </conditionalFormatting>
  <conditionalFormatting sqref="D35">
    <cfRule type="expression" dxfId="59" priority="37">
      <formula>$D35="D"</formula>
    </cfRule>
    <cfRule type="expression" dxfId="58" priority="38">
      <formula>$D35="O"</formula>
    </cfRule>
    <cfRule type="expression" dxfId="57" priority="39">
      <formula>$D35="M"</formula>
    </cfRule>
  </conditionalFormatting>
  <conditionalFormatting sqref="A26">
    <cfRule type="expression" dxfId="56" priority="75">
      <formula>$A26="0"</formula>
    </cfRule>
  </conditionalFormatting>
  <conditionalFormatting sqref="F26">
    <cfRule type="expression" dxfId="55" priority="73">
      <formula>$F26="N"</formula>
    </cfRule>
    <cfRule type="expression" dxfId="54" priority="74">
      <formula>$F26="Y"</formula>
    </cfRule>
  </conditionalFormatting>
  <conditionalFormatting sqref="D39">
    <cfRule type="expression" dxfId="53" priority="31">
      <formula>$D39="D"</formula>
    </cfRule>
    <cfRule type="expression" dxfId="52" priority="32">
      <formula>$D39="O"</formula>
    </cfRule>
    <cfRule type="expression" dxfId="51" priority="33">
      <formula>$D39="M"</formula>
    </cfRule>
  </conditionalFormatting>
  <conditionalFormatting sqref="A25">
    <cfRule type="expression" dxfId="50" priority="69">
      <formula>$A25="0"</formula>
    </cfRule>
  </conditionalFormatting>
  <conditionalFormatting sqref="F25">
    <cfRule type="expression" dxfId="49" priority="67">
      <formula>$F25="N"</formula>
    </cfRule>
    <cfRule type="expression" dxfId="48" priority="68">
      <formula>$F25="Y"</formula>
    </cfRule>
  </conditionalFormatting>
  <conditionalFormatting sqref="D41">
    <cfRule type="expression" dxfId="47" priority="25">
      <formula>$D41="D"</formula>
    </cfRule>
    <cfRule type="expression" dxfId="46" priority="26">
      <formula>$D41="O"</formula>
    </cfRule>
    <cfRule type="expression" dxfId="45" priority="27">
      <formula>$D41="M"</formula>
    </cfRule>
  </conditionalFormatting>
  <conditionalFormatting sqref="D27:D28">
    <cfRule type="expression" dxfId="44" priority="61">
      <formula>$D27="D"</formula>
    </cfRule>
    <cfRule type="expression" dxfId="43" priority="62">
      <formula>$D27="O"</formula>
    </cfRule>
    <cfRule type="expression" dxfId="42" priority="63">
      <formula>$D27="M"</formula>
    </cfRule>
  </conditionalFormatting>
  <conditionalFormatting sqref="D29">
    <cfRule type="expression" dxfId="41" priority="58">
      <formula>$D29="D"</formula>
    </cfRule>
    <cfRule type="expression" dxfId="40" priority="59">
      <formula>$D29="O"</formula>
    </cfRule>
    <cfRule type="expression" dxfId="39" priority="60">
      <formula>$D29="M"</formula>
    </cfRule>
  </conditionalFormatting>
  <conditionalFormatting sqref="D24">
    <cfRule type="expression" dxfId="38" priority="55">
      <formula>$D24="D"</formula>
    </cfRule>
    <cfRule type="expression" dxfId="37" priority="56">
      <formula>$D24="O"</formula>
    </cfRule>
    <cfRule type="expression" dxfId="36" priority="57">
      <formula>$D24="M"</formula>
    </cfRule>
  </conditionalFormatting>
  <conditionalFormatting sqref="D25">
    <cfRule type="expression" dxfId="35" priority="52">
      <formula>$D25="D"</formula>
    </cfRule>
    <cfRule type="expression" dxfId="34" priority="53">
      <formula>$D25="O"</formula>
    </cfRule>
    <cfRule type="expression" dxfId="33" priority="54">
      <formula>$D25="M"</formula>
    </cfRule>
  </conditionalFormatting>
  <conditionalFormatting sqref="D26">
    <cfRule type="expression" dxfId="32" priority="49">
      <formula>$D26="D"</formula>
    </cfRule>
    <cfRule type="expression" dxfId="31" priority="50">
      <formula>$D26="O"</formula>
    </cfRule>
    <cfRule type="expression" dxfId="30" priority="51">
      <formula>$D26="M"</formula>
    </cfRule>
  </conditionalFormatting>
  <conditionalFormatting sqref="D30">
    <cfRule type="expression" dxfId="29" priority="46">
      <formula>$D30="D"</formula>
    </cfRule>
    <cfRule type="expression" dxfId="28" priority="47">
      <formula>$D30="O"</formula>
    </cfRule>
    <cfRule type="expression" dxfId="27" priority="48">
      <formula>$D30="M"</formula>
    </cfRule>
  </conditionalFormatting>
  <conditionalFormatting sqref="D34">
    <cfRule type="expression" dxfId="26" priority="40">
      <formula>$D34="D"</formula>
    </cfRule>
    <cfRule type="expression" dxfId="25" priority="41">
      <formula>$D34="O"</formula>
    </cfRule>
    <cfRule type="expression" dxfId="24" priority="42">
      <formula>$D34="M"</formula>
    </cfRule>
  </conditionalFormatting>
  <conditionalFormatting sqref="D37:D38 D40">
    <cfRule type="expression" dxfId="23" priority="34">
      <formula>$D37="D"</formula>
    </cfRule>
    <cfRule type="expression" dxfId="22" priority="35">
      <formula>$D37="O"</formula>
    </cfRule>
    <cfRule type="expression" dxfId="21" priority="36">
      <formula>$D37="M"</formula>
    </cfRule>
  </conditionalFormatting>
  <conditionalFormatting sqref="D36">
    <cfRule type="expression" dxfId="20" priority="28">
      <formula>$D36="D"</formula>
    </cfRule>
    <cfRule type="expression" dxfId="19" priority="29">
      <formula>$D36="O"</formula>
    </cfRule>
    <cfRule type="expression" dxfId="18" priority="30">
      <formula>$D36="M"</formula>
    </cfRule>
  </conditionalFormatting>
  <conditionalFormatting sqref="F22">
    <cfRule type="expression" dxfId="17" priority="23">
      <formula>$F22="N"</formula>
    </cfRule>
    <cfRule type="expression" dxfId="16" priority="24">
      <formula>$F22="Y"</formula>
    </cfRule>
  </conditionalFormatting>
  <conditionalFormatting sqref="A22">
    <cfRule type="expression" dxfId="15" priority="22">
      <formula>$A22="0"</formula>
    </cfRule>
  </conditionalFormatting>
  <conditionalFormatting sqref="D23">
    <cfRule type="expression" dxfId="14" priority="16">
      <formula>$D23="D"</formula>
    </cfRule>
    <cfRule type="expression" dxfId="13" priority="17">
      <formula>$D23="O"</formula>
    </cfRule>
    <cfRule type="expression" dxfId="12" priority="18">
      <formula>$D23="M"</formula>
    </cfRule>
  </conditionalFormatting>
  <conditionalFormatting sqref="D15:D21">
    <cfRule type="expression" dxfId="11" priority="10">
      <formula>$D15="D"</formula>
    </cfRule>
    <cfRule type="expression" dxfId="10" priority="11">
      <formula>$D15="O"</formula>
    </cfRule>
    <cfRule type="expression" dxfId="9" priority="12">
      <formula>$D15="M"</formula>
    </cfRule>
  </conditionalFormatting>
  <conditionalFormatting sqref="D22">
    <cfRule type="expression" dxfId="8" priority="7">
      <formula>$D22="D"</formula>
    </cfRule>
    <cfRule type="expression" dxfId="7" priority="8">
      <formula>$D22="O"</formula>
    </cfRule>
    <cfRule type="expression" dxfId="6" priority="9">
      <formula>$D22="M"</formula>
    </cfRule>
  </conditionalFormatting>
  <conditionalFormatting sqref="D2">
    <cfRule type="expression" dxfId="5" priority="4">
      <formula>$D2="D"</formula>
    </cfRule>
    <cfRule type="expression" dxfId="4" priority="5">
      <formula>$D2="O"</formula>
    </cfRule>
    <cfRule type="expression" dxfId="3" priority="6">
      <formula>$D2="M"</formula>
    </cfRule>
  </conditionalFormatting>
  <conditionalFormatting sqref="D4">
    <cfRule type="expression" dxfId="2" priority="1">
      <formula>$D4="D"</formula>
    </cfRule>
    <cfRule type="expression" dxfId="1" priority="2">
      <formula>$D4="O"</formula>
    </cfRule>
    <cfRule type="expression" dxfId="0" priority="3">
      <formula>$D4="M"</formula>
    </cfRule>
  </conditionalFormatting>
  <dataValidations count="3">
    <dataValidation type="list" allowBlank="1" showInputMessage="1" showErrorMessage="1" sqref="F64:F222 F62 F58:F60 F15:F56" xr:uid="{57A5827B-A4A2-4957-A5E3-C51B2F5F3915}">
      <formula1>$H$10:$H$11</formula1>
    </dataValidation>
    <dataValidation type="list" allowBlank="1" showInputMessage="1" showErrorMessage="1" sqref="D62 D64:D216 D58:D60 D15:D56" xr:uid="{A380D87B-7371-4A00-8C97-CA1384295174}">
      <formula1>$A$10:$A$12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5:A222" xr:uid="{601CF649-7EF2-49E2-9261-794B08EDBA3F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 - 4 port glovebox</vt:lpstr>
      <vt:lpstr>B - Combined 4+3 glovebox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2020-02-14T11:39:29Z</dcterms:modified>
</cp:coreProperties>
</file>